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20250" windowHeight="12690" activeTab="1"/>
  </bookViews>
  <sheets>
    <sheet name="Сооружения, казна" sheetId="12" r:id="rId1"/>
    <sheet name="Дороги, казна" sheetId="13" r:id="rId2"/>
  </sheets>
  <calcPr calcId="144525"/>
</workbook>
</file>

<file path=xl/calcChain.xml><?xml version="1.0" encoding="utf-8"?>
<calcChain xmlns="http://schemas.openxmlformats.org/spreadsheetml/2006/main">
  <c r="E576" i="12" l="1"/>
  <c r="C576" i="12" l="1"/>
  <c r="A10" i="12" l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9" i="13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A107" i="13" s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A119" i="13" s="1"/>
  <c r="A120" i="13" s="1"/>
  <c r="A121" i="13" s="1"/>
  <c r="A122" i="13" s="1"/>
  <c r="A123" i="13" s="1"/>
  <c r="A124" i="13" s="1"/>
  <c r="A125" i="13" s="1"/>
  <c r="A126" i="13" s="1"/>
  <c r="A127" i="13" s="1"/>
  <c r="A128" i="13" s="1"/>
  <c r="A129" i="13" s="1"/>
  <c r="A130" i="13" s="1"/>
  <c r="A131" i="13" s="1"/>
  <c r="A132" i="13" s="1"/>
  <c r="A133" i="13" s="1"/>
  <c r="A134" i="13" s="1"/>
  <c r="A135" i="13" s="1"/>
  <c r="A136" i="13" s="1"/>
  <c r="A137" i="13" s="1"/>
  <c r="A138" i="13" s="1"/>
  <c r="A139" i="13" s="1"/>
  <c r="A140" i="13" s="1"/>
  <c r="A141" i="13" s="1"/>
  <c r="A142" i="13" s="1"/>
  <c r="A143" i="13" s="1"/>
  <c r="A144" i="13" s="1"/>
  <c r="A145" i="13" s="1"/>
  <c r="A146" i="13" s="1"/>
  <c r="A147" i="13" s="1"/>
  <c r="A148" i="13" s="1"/>
  <c r="A149" i="13" s="1"/>
  <c r="A150" i="13" s="1"/>
  <c r="A151" i="13" s="1"/>
  <c r="A152" i="13" s="1"/>
  <c r="A153" i="13" s="1"/>
  <c r="A154" i="13" s="1"/>
  <c r="A155" i="13" s="1"/>
  <c r="A156" i="13" s="1"/>
  <c r="A157" i="13" s="1"/>
  <c r="A158" i="13" s="1"/>
  <c r="A159" i="13" s="1"/>
  <c r="A160" i="13" s="1"/>
  <c r="A161" i="13" s="1"/>
  <c r="A162" i="13" s="1"/>
  <c r="A163" i="13" s="1"/>
  <c r="A164" i="13" s="1"/>
  <c r="A165" i="13" s="1"/>
  <c r="A166" i="13" s="1"/>
  <c r="A167" i="13" s="1"/>
  <c r="A168" i="13" s="1"/>
  <c r="A169" i="13" s="1"/>
  <c r="A170" i="13" s="1"/>
  <c r="A171" i="13" s="1"/>
  <c r="A172" i="13" s="1"/>
  <c r="A173" i="13" s="1"/>
  <c r="A174" i="13" s="1"/>
  <c r="A175" i="13" s="1"/>
  <c r="A176" i="13" s="1"/>
  <c r="A177" i="13" s="1"/>
  <c r="A178" i="13" s="1"/>
  <c r="A179" i="13" s="1"/>
  <c r="A180" i="13" s="1"/>
  <c r="A181" i="13" s="1"/>
  <c r="A182" i="13" s="1"/>
  <c r="A183" i="13" s="1"/>
  <c r="A184" i="13" s="1"/>
  <c r="A185" i="13" s="1"/>
  <c r="A186" i="13" s="1"/>
  <c r="A187" i="13" s="1"/>
  <c r="A188" i="13" s="1"/>
  <c r="A189" i="13" s="1"/>
  <c r="A190" i="13" s="1"/>
  <c r="A191" i="13" s="1"/>
  <c r="A192" i="13" s="1"/>
  <c r="A193" i="13" s="1"/>
  <c r="A194" i="13" s="1"/>
  <c r="A195" i="13" s="1"/>
  <c r="A196" i="13" s="1"/>
  <c r="A197" i="13" s="1"/>
  <c r="A198" i="13" s="1"/>
  <c r="A199" i="13" s="1"/>
  <c r="A200" i="13" s="1"/>
  <c r="A201" i="13" s="1"/>
  <c r="A202" i="13" s="1"/>
  <c r="A203" i="13" s="1"/>
  <c r="A204" i="13" s="1"/>
  <c r="A205" i="13" s="1"/>
  <c r="A206" i="13" s="1"/>
  <c r="A207" i="13" s="1"/>
  <c r="A208" i="13" s="1"/>
  <c r="A209" i="13" s="1"/>
  <c r="A210" i="13" s="1"/>
  <c r="A211" i="13" s="1"/>
  <c r="A212" i="13" s="1"/>
  <c r="A213" i="13" s="1"/>
  <c r="A214" i="13" s="1"/>
  <c r="A215" i="13" s="1"/>
  <c r="A216" i="13" s="1"/>
  <c r="A217" i="13" s="1"/>
  <c r="A218" i="13" s="1"/>
  <c r="A219" i="13" s="1"/>
  <c r="A220" i="13" s="1"/>
  <c r="A221" i="13" s="1"/>
  <c r="A222" i="13" s="1"/>
  <c r="A223" i="13" s="1"/>
  <c r="A224" i="13" s="1"/>
  <c r="A225" i="13" s="1"/>
  <c r="A226" i="13" s="1"/>
  <c r="A227" i="13" s="1"/>
  <c r="A228" i="13" s="1"/>
  <c r="A229" i="13" s="1"/>
  <c r="A230" i="13" s="1"/>
  <c r="A231" i="13" s="1"/>
  <c r="A232" i="13" s="1"/>
  <c r="A233" i="13" s="1"/>
  <c r="A234" i="13" s="1"/>
  <c r="A235" i="13" s="1"/>
  <c r="A236" i="13" s="1"/>
  <c r="A237" i="13" s="1"/>
  <c r="A238" i="13" s="1"/>
  <c r="A239" i="13" s="1"/>
  <c r="A240" i="13" s="1"/>
  <c r="A241" i="13" s="1"/>
  <c r="A242" i="13" s="1"/>
  <c r="A243" i="13" s="1"/>
  <c r="A244" i="13" s="1"/>
  <c r="A245" i="13" s="1"/>
  <c r="A246" i="13" s="1"/>
  <c r="A247" i="13" s="1"/>
  <c r="A248" i="13" s="1"/>
  <c r="A249" i="13" s="1"/>
  <c r="A250" i="13" s="1"/>
  <c r="A251" i="13" s="1"/>
  <c r="A252" i="13" s="1"/>
  <c r="A253" i="13" s="1"/>
  <c r="A254" i="13" s="1"/>
  <c r="A255" i="13" s="1"/>
  <c r="A256" i="13" s="1"/>
  <c r="A257" i="13" s="1"/>
  <c r="A258" i="13" s="1"/>
  <c r="A259" i="13" s="1"/>
  <c r="A260" i="13" s="1"/>
  <c r="A261" i="13" s="1"/>
  <c r="A262" i="13" s="1"/>
  <c r="A263" i="13" s="1"/>
  <c r="A264" i="13" s="1"/>
  <c r="A265" i="13" s="1"/>
  <c r="A266" i="13" s="1"/>
  <c r="A267" i="13" s="1"/>
  <c r="A268" i="13" s="1"/>
  <c r="A269" i="13" s="1"/>
  <c r="A270" i="13" s="1"/>
  <c r="A271" i="13" s="1"/>
  <c r="A272" i="13" s="1"/>
  <c r="A273" i="13" s="1"/>
  <c r="A274" i="13" s="1"/>
  <c r="A275" i="13" s="1"/>
  <c r="A276" i="13" s="1"/>
  <c r="A277" i="13" s="1"/>
  <c r="A278" i="13" s="1"/>
  <c r="A279" i="13" s="1"/>
  <c r="A280" i="13" s="1"/>
  <c r="A281" i="13" s="1"/>
  <c r="A282" i="13" s="1"/>
  <c r="A283" i="13" s="1"/>
  <c r="A284" i="13" s="1"/>
  <c r="A285" i="13" s="1"/>
  <c r="A286" i="13" s="1"/>
  <c r="A287" i="13" s="1"/>
  <c r="A288" i="13" s="1"/>
  <c r="A289" i="13" s="1"/>
  <c r="A290" i="13" s="1"/>
  <c r="A291" i="13" s="1"/>
  <c r="A292" i="13" s="1"/>
  <c r="A293" i="13" s="1"/>
  <c r="A294" i="13" s="1"/>
  <c r="A295" i="13" s="1"/>
  <c r="A296" i="13" s="1"/>
  <c r="A297" i="13" s="1"/>
  <c r="A298" i="13" s="1"/>
  <c r="A299" i="13" s="1"/>
  <c r="A300" i="13" s="1"/>
  <c r="A301" i="13" s="1"/>
  <c r="A302" i="13" s="1"/>
  <c r="A303" i="13" s="1"/>
  <c r="A304" i="13" s="1"/>
  <c r="A305" i="13" s="1"/>
  <c r="A306" i="13" s="1"/>
  <c r="A307" i="13" s="1"/>
  <c r="A308" i="13" s="1"/>
  <c r="A309" i="13" s="1"/>
  <c r="A310" i="13" s="1"/>
  <c r="A311" i="13" s="1"/>
  <c r="A312" i="13" s="1"/>
  <c r="A313" i="13" s="1"/>
  <c r="A314" i="13" s="1"/>
  <c r="A315" i="13" s="1"/>
  <c r="A316" i="13" s="1"/>
  <c r="A317" i="13" s="1"/>
  <c r="A318" i="13" s="1"/>
  <c r="A319" i="13" s="1"/>
  <c r="A320" i="13" s="1"/>
  <c r="A321" i="13" s="1"/>
  <c r="A322" i="13" s="1"/>
  <c r="A323" i="13" s="1"/>
  <c r="A324" i="13" s="1"/>
  <c r="A325" i="13" s="1"/>
  <c r="A326" i="13" s="1"/>
  <c r="A327" i="13" s="1"/>
  <c r="A328" i="13" s="1"/>
  <c r="A329" i="13" s="1"/>
  <c r="A330" i="13" s="1"/>
  <c r="A331" i="13" s="1"/>
  <c r="A332" i="13" s="1"/>
  <c r="A333" i="13" s="1"/>
  <c r="A334" i="13" s="1"/>
  <c r="A335" i="13" s="1"/>
  <c r="A336" i="13" s="1"/>
  <c r="A337" i="13" s="1"/>
  <c r="A338" i="13" s="1"/>
  <c r="A339" i="13" s="1"/>
  <c r="A340" i="13" s="1"/>
  <c r="A341" i="13" s="1"/>
  <c r="A342" i="13" s="1"/>
  <c r="A343" i="13" s="1"/>
  <c r="A344" i="13" s="1"/>
  <c r="A345" i="13" s="1"/>
  <c r="A346" i="13" s="1"/>
  <c r="A347" i="13" s="1"/>
  <c r="A348" i="13" s="1"/>
  <c r="A349" i="13" s="1"/>
  <c r="A350" i="13" s="1"/>
  <c r="A351" i="13" s="1"/>
  <c r="A352" i="13" s="1"/>
  <c r="A353" i="13" s="1"/>
  <c r="A354" i="13" s="1"/>
  <c r="A355" i="13" s="1"/>
  <c r="A356" i="13" s="1"/>
  <c r="A357" i="13" s="1"/>
  <c r="A358" i="13" s="1"/>
  <c r="A359" i="13" s="1"/>
  <c r="A360" i="13" s="1"/>
  <c r="A361" i="13" s="1"/>
  <c r="A362" i="13" s="1"/>
  <c r="A363" i="13" s="1"/>
  <c r="A364" i="13" s="1"/>
  <c r="A365" i="13" s="1"/>
  <c r="A366" i="13" s="1"/>
  <c r="A367" i="13" s="1"/>
  <c r="A368" i="13" s="1"/>
  <c r="A369" i="13" s="1"/>
  <c r="A370" i="13" s="1"/>
  <c r="A371" i="13" s="1"/>
  <c r="A372" i="13" s="1"/>
  <c r="A373" i="13" s="1"/>
  <c r="A374" i="13" s="1"/>
  <c r="A375" i="13" s="1"/>
  <c r="A376" i="13" s="1"/>
  <c r="A377" i="13" s="1"/>
  <c r="A378" i="13" s="1"/>
  <c r="A379" i="13" s="1"/>
  <c r="A380" i="13" s="1"/>
  <c r="A381" i="13" s="1"/>
  <c r="A382" i="13" s="1"/>
  <c r="A383" i="13" s="1"/>
  <c r="A384" i="13" s="1"/>
  <c r="A385" i="13" s="1"/>
  <c r="A386" i="13" s="1"/>
  <c r="A387" i="13" s="1"/>
  <c r="A388" i="13" s="1"/>
  <c r="A389" i="13" s="1"/>
  <c r="A390" i="13" s="1"/>
  <c r="A391" i="13" s="1"/>
  <c r="A392" i="13" s="1"/>
  <c r="A393" i="13" s="1"/>
  <c r="A394" i="13" s="1"/>
  <c r="A395" i="13" s="1"/>
  <c r="A396" i="13" s="1"/>
  <c r="A397" i="13" s="1"/>
  <c r="A398" i="13" s="1"/>
  <c r="A399" i="13" s="1"/>
  <c r="A400" i="13" s="1"/>
  <c r="A401" i="13" s="1"/>
  <c r="A402" i="13" s="1"/>
  <c r="A403" i="13" s="1"/>
  <c r="A404" i="13" s="1"/>
  <c r="A405" i="13" s="1"/>
  <c r="A406" i="13" s="1"/>
  <c r="A407" i="13" s="1"/>
  <c r="A408" i="13" s="1"/>
  <c r="A409" i="13" s="1"/>
  <c r="A410" i="13" s="1"/>
  <c r="A411" i="13" s="1"/>
  <c r="A412" i="13" s="1"/>
  <c r="A413" i="13" s="1"/>
  <c r="A414" i="13" s="1"/>
  <c r="A415" i="13" s="1"/>
  <c r="A416" i="13" s="1"/>
  <c r="A417" i="13" s="1"/>
  <c r="A418" i="13" s="1"/>
  <c r="A419" i="13" s="1"/>
  <c r="A420" i="13" s="1"/>
  <c r="A421" i="13" s="1"/>
  <c r="A422" i="13" s="1"/>
  <c r="A423" i="13" s="1"/>
  <c r="A424" i="13" s="1"/>
  <c r="A425" i="13" s="1"/>
  <c r="A426" i="13" s="1"/>
  <c r="A427" i="13" s="1"/>
  <c r="A428" i="13" s="1"/>
  <c r="A429" i="13" s="1"/>
  <c r="A430" i="13" s="1"/>
  <c r="A431" i="13" s="1"/>
  <c r="A432" i="13" s="1"/>
  <c r="A433" i="13" s="1"/>
  <c r="A434" i="13" s="1"/>
  <c r="A435" i="13" s="1"/>
  <c r="A436" i="13" s="1"/>
  <c r="A437" i="13" s="1"/>
  <c r="A438" i="13" s="1"/>
  <c r="A439" i="13" s="1"/>
  <c r="A440" i="13" s="1"/>
  <c r="A441" i="13" s="1"/>
  <c r="A442" i="13" s="1"/>
  <c r="A443" i="13" s="1"/>
  <c r="A444" i="13" s="1"/>
  <c r="A445" i="13" s="1"/>
  <c r="A446" i="13" s="1"/>
  <c r="A447" i="13" s="1"/>
  <c r="A448" i="13" s="1"/>
  <c r="A449" i="13" s="1"/>
  <c r="A450" i="13" s="1"/>
  <c r="A451" i="13" s="1"/>
  <c r="A452" i="13" s="1"/>
  <c r="A453" i="13" s="1"/>
  <c r="A454" i="13" s="1"/>
  <c r="A455" i="13" s="1"/>
  <c r="A456" i="13" s="1"/>
  <c r="A457" i="13" s="1"/>
  <c r="A458" i="13" s="1"/>
  <c r="A459" i="13" s="1"/>
  <c r="A460" i="13" s="1"/>
  <c r="A461" i="13" s="1"/>
  <c r="A462" i="13" s="1"/>
  <c r="A463" i="13" s="1"/>
  <c r="A464" i="13" s="1"/>
  <c r="A465" i="13" s="1"/>
  <c r="A466" i="13" s="1"/>
  <c r="A467" i="13" s="1"/>
  <c r="A468" i="13" s="1"/>
  <c r="A469" i="13" s="1"/>
  <c r="A470" i="13" s="1"/>
  <c r="A471" i="13" s="1"/>
  <c r="A472" i="13" s="1"/>
  <c r="A473" i="13" s="1"/>
  <c r="A474" i="13" s="1"/>
  <c r="A475" i="13" s="1"/>
  <c r="A476" i="13" s="1"/>
  <c r="A477" i="13" s="1"/>
  <c r="A478" i="13" s="1"/>
  <c r="A479" i="13" s="1"/>
  <c r="A480" i="13" s="1"/>
  <c r="A481" i="13" s="1"/>
  <c r="A482" i="13" s="1"/>
  <c r="A489" i="13"/>
  <c r="A490" i="13" s="1"/>
  <c r="A491" i="13" s="1"/>
  <c r="A492" i="13" s="1"/>
  <c r="A493" i="13" s="1"/>
  <c r="A494" i="13" s="1"/>
  <c r="A495" i="13" s="1"/>
  <c r="A496" i="13" s="1"/>
  <c r="A501" i="13"/>
  <c r="A502" i="13" s="1"/>
  <c r="A503" i="13" s="1"/>
  <c r="A504" i="13" s="1"/>
  <c r="A505" i="13" s="1"/>
  <c r="A506" i="13" s="1"/>
  <c r="A507" i="13" s="1"/>
  <c r="A508" i="13" s="1"/>
  <c r="A509" i="13" s="1"/>
  <c r="A510" i="13" s="1"/>
  <c r="A511" i="13" s="1"/>
  <c r="A515" i="13"/>
  <c r="A516" i="13"/>
  <c r="A517" i="13" s="1"/>
  <c r="A518" i="13" s="1"/>
  <c r="A519" i="13" s="1"/>
  <c r="A520" i="13" s="1"/>
  <c r="A521" i="13" s="1"/>
  <c r="A522" i="13" s="1"/>
  <c r="A523" i="13" s="1"/>
  <c r="A511" i="12"/>
  <c r="A512" i="12" s="1"/>
  <c r="A513" i="12"/>
  <c r="A514" i="12" s="1"/>
  <c r="A515" i="12" s="1"/>
  <c r="A516" i="12" s="1"/>
  <c r="A517" i="12" s="1"/>
  <c r="A518" i="12" s="1"/>
  <c r="A352" i="12"/>
  <c r="A353" i="12"/>
  <c r="A354" i="12" s="1"/>
  <c r="A355" i="12" s="1"/>
  <c r="A356" i="12" s="1"/>
  <c r="A357" i="12" s="1"/>
  <c r="A358" i="12" s="1"/>
  <c r="A359" i="12" s="1"/>
  <c r="A360" i="12" s="1"/>
  <c r="A361" i="12" s="1"/>
  <c r="A362" i="12" s="1"/>
  <c r="A363" i="12" s="1"/>
  <c r="A364" i="12" s="1"/>
  <c r="A365" i="12" s="1"/>
  <c r="A366" i="12" s="1"/>
  <c r="A367" i="12" s="1"/>
  <c r="A368" i="12" s="1"/>
  <c r="A369" i="12" s="1"/>
  <c r="A370" i="12" s="1"/>
  <c r="A221" i="12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73" i="12"/>
  <c r="A274" i="12" s="1"/>
  <c r="A275" i="12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96" i="12" s="1"/>
  <c r="A297" i="12" s="1"/>
  <c r="A298" i="12" s="1"/>
  <c r="A299" i="12" s="1"/>
  <c r="A300" i="12" s="1"/>
  <c r="A301" i="12" s="1"/>
  <c r="A302" i="12" s="1"/>
  <c r="A303" i="12" s="1"/>
  <c r="A304" i="12" s="1"/>
  <c r="A305" i="12" s="1"/>
  <c r="A306" i="12" s="1"/>
  <c r="A307" i="12" s="1"/>
  <c r="A308" i="12" s="1"/>
  <c r="A309" i="12" s="1"/>
  <c r="A310" i="12" s="1"/>
  <c r="A311" i="12" s="1"/>
  <c r="A312" i="12" s="1"/>
  <c r="A313" i="12" s="1"/>
  <c r="A314" i="12" s="1"/>
  <c r="A315" i="12" s="1"/>
  <c r="A316" i="12" s="1"/>
  <c r="A317" i="12" s="1"/>
  <c r="A318" i="12" s="1"/>
  <c r="A319" i="12" s="1"/>
  <c r="A320" i="12" s="1"/>
  <c r="A321" i="12" s="1"/>
  <c r="A322" i="12" s="1"/>
  <c r="A323" i="12" s="1"/>
  <c r="A324" i="12" s="1"/>
  <c r="A325" i="12" s="1"/>
  <c r="A326" i="12" s="1"/>
  <c r="A327" i="12" s="1"/>
  <c r="A328" i="12" s="1"/>
  <c r="A329" i="12" s="1"/>
  <c r="A330" i="12" s="1"/>
  <c r="A331" i="12" s="1"/>
  <c r="A332" i="12" s="1"/>
  <c r="A333" i="12" s="1"/>
  <c r="A334" i="12" s="1"/>
  <c r="A335" i="12" s="1"/>
  <c r="A336" i="12" s="1"/>
  <c r="A337" i="12" s="1"/>
  <c r="A338" i="12" s="1"/>
  <c r="A339" i="12" s="1"/>
  <c r="A340" i="12" s="1"/>
  <c r="A341" i="12" s="1"/>
  <c r="A342" i="12" s="1"/>
  <c r="A343" i="12" s="1"/>
  <c r="A344" i="12" s="1"/>
  <c r="A345" i="12" s="1"/>
  <c r="A346" i="12" s="1"/>
  <c r="A347" i="12" s="1"/>
  <c r="A348" i="12" s="1"/>
  <c r="A349" i="12" s="1"/>
  <c r="A195" i="12"/>
  <c r="A196" i="12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373" i="12"/>
  <c r="A374" i="12" s="1"/>
  <c r="A375" i="12" s="1"/>
  <c r="A376" i="12" s="1"/>
  <c r="A377" i="12" s="1"/>
  <c r="A378" i="12" s="1"/>
  <c r="A379" i="12" s="1"/>
  <c r="A380" i="12" s="1"/>
  <c r="A381" i="12" s="1"/>
  <c r="A382" i="12" s="1"/>
  <c r="A383" i="12" s="1"/>
  <c r="A384" i="12" s="1"/>
  <c r="A385" i="12" s="1"/>
  <c r="A386" i="12" s="1"/>
  <c r="A387" i="12" s="1"/>
  <c r="A388" i="12" s="1"/>
  <c r="A389" i="12" s="1"/>
  <c r="A390" i="12" s="1"/>
  <c r="A391" i="12" s="1"/>
  <c r="A392" i="12" s="1"/>
  <c r="A393" i="12" s="1"/>
  <c r="A394" i="12" s="1"/>
  <c r="A395" i="12" s="1"/>
  <c r="A396" i="12" s="1"/>
  <c r="A397" i="12" s="1"/>
  <c r="A398" i="12" s="1"/>
  <c r="A399" i="12" s="1"/>
  <c r="A400" i="12" s="1"/>
  <c r="A401" i="12" s="1"/>
  <c r="A402" i="12" s="1"/>
  <c r="A403" i="12" s="1"/>
  <c r="A404" i="12" s="1"/>
  <c r="A405" i="12" s="1"/>
  <c r="A406" i="12" s="1"/>
  <c r="A407" i="12" s="1"/>
  <c r="A408" i="12" s="1"/>
  <c r="A409" i="12" s="1"/>
  <c r="A410" i="12" s="1"/>
  <c r="A411" i="12" s="1"/>
  <c r="A412" i="12" s="1"/>
  <c r="A413" i="12" s="1"/>
  <c r="A414" i="12" s="1"/>
  <c r="A415" i="12" s="1"/>
  <c r="A416" i="12" s="1"/>
  <c r="A417" i="12" s="1"/>
  <c r="A418" i="12" s="1"/>
  <c r="A419" i="12" s="1"/>
  <c r="A420" i="12" s="1"/>
  <c r="A421" i="12" s="1"/>
  <c r="A422" i="12" s="1"/>
  <c r="A423" i="12" s="1"/>
  <c r="A424" i="12" s="1"/>
  <c r="A425" i="12" s="1"/>
  <c r="A426" i="12" s="1"/>
  <c r="A427" i="12" s="1"/>
  <c r="A428" i="12" s="1"/>
  <c r="A429" i="12" s="1"/>
  <c r="A430" i="12" s="1"/>
  <c r="A431" i="12" s="1"/>
  <c r="A432" i="12" s="1"/>
  <c r="A433" i="12" s="1"/>
  <c r="A434" i="12" s="1"/>
  <c r="A435" i="12" s="1"/>
  <c r="A436" i="12" s="1"/>
  <c r="A437" i="12" s="1"/>
  <c r="A438" i="12" s="1"/>
  <c r="A439" i="12" s="1"/>
  <c r="A440" i="12" s="1"/>
  <c r="A441" i="12" s="1"/>
  <c r="A442" i="12" s="1"/>
  <c r="A443" i="12" s="1"/>
  <c r="A444" i="12" s="1"/>
  <c r="A445" i="12" s="1"/>
  <c r="A446" i="12" s="1"/>
  <c r="A447" i="12" s="1"/>
  <c r="A448" i="12" s="1"/>
  <c r="A449" i="12" s="1"/>
  <c r="A450" i="12" s="1"/>
  <c r="A451" i="12" s="1"/>
  <c r="A452" i="12" s="1"/>
  <c r="A453" i="12" s="1"/>
  <c r="A454" i="12" s="1"/>
  <c r="A455" i="12" s="1"/>
  <c r="A456" i="12" s="1"/>
  <c r="A457" i="12" s="1"/>
  <c r="A458" i="12" s="1"/>
  <c r="A459" i="12" s="1"/>
  <c r="A460" i="12" s="1"/>
  <c r="A461" i="12" s="1"/>
  <c r="A462" i="12" s="1"/>
  <c r="A463" i="12" s="1"/>
  <c r="A464" i="12" s="1"/>
  <c r="A465" i="12" s="1"/>
  <c r="A466" i="12" s="1"/>
  <c r="A467" i="12" s="1"/>
  <c r="A468" i="12" s="1"/>
  <c r="A469" i="12" s="1"/>
  <c r="A470" i="12" s="1"/>
  <c r="A471" i="12" s="1"/>
  <c r="A472" i="12" s="1"/>
  <c r="A473" i="12" s="1"/>
  <c r="A474" i="12" s="1"/>
  <c r="A475" i="12" s="1"/>
  <c r="A476" i="12" s="1"/>
  <c r="A477" i="12" s="1"/>
  <c r="A478" i="12" s="1"/>
  <c r="A479" i="12" s="1"/>
  <c r="A480" i="12" s="1"/>
  <c r="A481" i="12" s="1"/>
  <c r="A482" i="12" s="1"/>
  <c r="A483" i="12" s="1"/>
  <c r="A484" i="12" s="1"/>
  <c r="A485" i="12" s="1"/>
  <c r="A486" i="12" s="1"/>
  <c r="A487" i="12" s="1"/>
  <c r="A488" i="12" s="1"/>
  <c r="A489" i="12" s="1"/>
  <c r="A490" i="12" s="1"/>
  <c r="A491" i="12" s="1"/>
  <c r="A492" i="12" s="1"/>
  <c r="A493" i="12" s="1"/>
  <c r="A494" i="12" s="1"/>
  <c r="A495" i="12" s="1"/>
  <c r="A496" i="12" s="1"/>
  <c r="A497" i="12" s="1"/>
  <c r="A498" i="12" s="1"/>
  <c r="A499" i="12" s="1"/>
  <c r="A500" i="12" s="1"/>
  <c r="A501" i="12" s="1"/>
  <c r="A502" i="12" s="1"/>
  <c r="A503" i="12" s="1"/>
  <c r="A504" i="12" s="1"/>
  <c r="A505" i="12" s="1"/>
  <c r="A506" i="12" s="1"/>
  <c r="A507" i="12" s="1"/>
  <c r="A508" i="12" s="1"/>
  <c r="A519" i="12" l="1"/>
  <c r="A520" i="12" s="1"/>
  <c r="A521" i="12" s="1"/>
  <c r="A522" i="12" s="1"/>
  <c r="A523" i="12" s="1"/>
  <c r="A524" i="12" s="1"/>
  <c r="A525" i="12" s="1"/>
  <c r="A526" i="12" s="1"/>
  <c r="A527" i="12" s="1"/>
  <c r="A528" i="12" s="1"/>
  <c r="A529" i="12" s="1"/>
  <c r="A530" i="12" s="1"/>
  <c r="A531" i="12" s="1"/>
  <c r="A532" i="12" s="1"/>
  <c r="A533" i="12" s="1"/>
  <c r="A534" i="12" s="1"/>
  <c r="A535" i="12" s="1"/>
  <c r="A536" i="12" s="1"/>
  <c r="A537" i="12" s="1"/>
  <c r="A538" i="12" s="1"/>
  <c r="A539" i="12" s="1"/>
  <c r="A540" i="12" s="1"/>
  <c r="A541" i="12" s="1"/>
  <c r="A542" i="12" s="1"/>
  <c r="A543" i="12" s="1"/>
  <c r="A544" i="12" s="1"/>
  <c r="A545" i="12" s="1"/>
  <c r="A546" i="12" s="1"/>
  <c r="A547" i="12" s="1"/>
  <c r="A548" i="12" s="1"/>
  <c r="A549" i="12" s="1"/>
  <c r="A550" i="12" s="1"/>
  <c r="A551" i="12" s="1"/>
  <c r="A552" i="12" s="1"/>
  <c r="A553" i="12" s="1"/>
  <c r="A554" i="12" s="1"/>
  <c r="A555" i="12" s="1"/>
  <c r="A556" i="12" s="1"/>
  <c r="A557" i="12" s="1"/>
  <c r="A558" i="12" s="1"/>
  <c r="A559" i="12" s="1"/>
  <c r="A560" i="12" s="1"/>
  <c r="A561" i="12" s="1"/>
  <c r="A562" i="12" s="1"/>
  <c r="A563" i="12" s="1"/>
  <c r="A564" i="12" s="1"/>
  <c r="A565" i="12" s="1"/>
  <c r="A566" i="12" s="1"/>
  <c r="A567" i="12" s="1"/>
  <c r="A568" i="12" s="1"/>
  <c r="A569" i="12" s="1"/>
  <c r="A570" i="12" s="1"/>
  <c r="A571" i="12" s="1"/>
  <c r="A572" i="12" s="1"/>
  <c r="A573" i="12" s="1"/>
  <c r="A574" i="12" s="1"/>
</calcChain>
</file>

<file path=xl/sharedStrings.xml><?xml version="1.0" encoding="utf-8"?>
<sst xmlns="http://schemas.openxmlformats.org/spreadsheetml/2006/main" count="5120" uniqueCount="2762">
  <si>
    <t>Удмуртская Респ, Балезинский р-н</t>
  </si>
  <si>
    <t>водопровод</t>
  </si>
  <si>
    <t>01.01.1970</t>
  </si>
  <si>
    <t>Удмуртская Республика, Балезинский район'д.Кожило</t>
  </si>
  <si>
    <t xml:space="preserve"> 27.07.2018</t>
  </si>
  <si>
    <t xml:space="preserve">18:02:000000:3483 </t>
  </si>
  <si>
    <t>Инженерное обеспечение д.Такапи</t>
  </si>
  <si>
    <t>Удмуртская Респ, Балезинский р-н, д.Такапи</t>
  </si>
  <si>
    <t>тех план</t>
  </si>
  <si>
    <t>01.01.1985</t>
  </si>
  <si>
    <t>Удмуртская Республика, Балезинский район'д.Такапи</t>
  </si>
  <si>
    <t xml:space="preserve"> 25.07.2018</t>
  </si>
  <si>
    <t>18:02:000000:3482</t>
  </si>
  <si>
    <t>Водопроводные сети  жилых домов нефтебазы</t>
  </si>
  <si>
    <t>01.01.1995</t>
  </si>
  <si>
    <t>Водонапорная башня</t>
  </si>
  <si>
    <t>Удмуртская Респ, Балезинский р-н, п. Балезино, ул.Л. Толстого</t>
  </si>
  <si>
    <t>Водопровод ПВХ</t>
  </si>
  <si>
    <t>01.10.1994</t>
  </si>
  <si>
    <t>Удмуртская Республика, Балезинский район, п.Балезино, 'ул.Вишневая</t>
  </si>
  <si>
    <t>водопроводные сети</t>
  </si>
  <si>
    <t>01.01.1983</t>
  </si>
  <si>
    <t>Удмуртская Респ, Балезинский р-н п.Балезино ул.Л.Толстого</t>
  </si>
  <si>
    <t>Удмуртская Республика, Балезинский район, п. Балезино,' ул. Красноармейская 3</t>
  </si>
  <si>
    <t xml:space="preserve">водопроводные сети </t>
  </si>
  <si>
    <t>01.12.1997</t>
  </si>
  <si>
    <t>Удмуртская Респ, Балезинский р-н от ж.ф, к-т "Девиз"</t>
  </si>
  <si>
    <t>01.01.1989</t>
  </si>
  <si>
    <t>Удмуртская Респ, Балезинский р-н п.Балезино ул.Дружбы</t>
  </si>
  <si>
    <t>01.05.1999</t>
  </si>
  <si>
    <t>Удмуртская Респ, Балезинский р-н п.Балезино 'ул.Парковая</t>
  </si>
  <si>
    <t>01.01.1975</t>
  </si>
  <si>
    <t>Удмуртская Респ, Балезинский р-н п.Балезино 'ул.Русских 10</t>
  </si>
  <si>
    <t>01.01.1958</t>
  </si>
  <si>
    <t xml:space="preserve">УР, Балезинский район, п.Балезино ул.Красная </t>
  </si>
  <si>
    <t xml:space="preserve">Наружный водопровод </t>
  </si>
  <si>
    <t>01.01.1987</t>
  </si>
  <si>
    <t>Удмуртская Респ, Балезинский р-н, привокзальная площадь</t>
  </si>
  <si>
    <t>инженерное обеспечение районов индивидуальной застройки сети водопровода мкр.Аэродром'</t>
  </si>
  <si>
    <t>01.09.2006</t>
  </si>
  <si>
    <t>Удмуртская Респ, Балезинский р-н п.Балезино</t>
  </si>
  <si>
    <t>Инженерное обеспечение района индивидуальной застройки "Восточный" п.Балезино в т.ч. Водопровод</t>
  </si>
  <si>
    <t>Удмуртская Респ, Балезинский р-н, ул.Песочная, Янтарная, Ольховая</t>
  </si>
  <si>
    <t>Водоразборные колонки, 16 шт.</t>
  </si>
  <si>
    <t>Пожарные гидранты, 12 шт.</t>
  </si>
  <si>
    <t>Имущественный комплекс "водоснабжение д.Кестым СПК им.Кирова Балезинского района УР"</t>
  </si>
  <si>
    <t>Удмуртская Республика Балезинский район д.Кестым</t>
  </si>
  <si>
    <t>18:02:000000:3530</t>
  </si>
  <si>
    <t>в т.ч. Водовод-труба ПЭ  5,816км.</t>
  </si>
  <si>
    <t>колодцы водопроводные 23 шт.</t>
  </si>
  <si>
    <t>повысительная насосная станция в т.ч. Установка повышения давления Hydro Multi 1шт.</t>
  </si>
  <si>
    <t>Кабельная линия</t>
  </si>
  <si>
    <t xml:space="preserve">Система водоснабжения </t>
  </si>
  <si>
    <t>Удмуртская Республика, Балезинский р-н, микрорайон "Западный" п.Балезино</t>
  </si>
  <si>
    <t>Удмуртская Республика Балезинский район д. Кестым</t>
  </si>
  <si>
    <t xml:space="preserve">18:02:000000:3470 </t>
  </si>
  <si>
    <t>Водопроводные сети</t>
  </si>
  <si>
    <t>1961-997</t>
  </si>
  <si>
    <t>Удмуртская Республика, Балезинский р-н, п.Балезино</t>
  </si>
  <si>
    <t>18:02:000000:3317</t>
  </si>
  <si>
    <t>Разводящие сети к ж.д в м-не Лесобаза</t>
  </si>
  <si>
    <t>01.01.1998</t>
  </si>
  <si>
    <t>Разводящие сети к ж.д в м-не Лесобаза база ПВХ</t>
  </si>
  <si>
    <t>01.09.1998</t>
  </si>
  <si>
    <t>Разводящая сеть х\п к</t>
  </si>
  <si>
    <t>01.06.1961</t>
  </si>
  <si>
    <t>Удмуртская Респ, Балезинский р-н п.Балезино ул.Короленко</t>
  </si>
  <si>
    <t>18-18-02/006/2011-190</t>
  </si>
  <si>
    <t>18-18-02/006/2011-186</t>
  </si>
  <si>
    <t>18-18-02/006/2011-028</t>
  </si>
  <si>
    <t>18-18-02/006/2011-187</t>
  </si>
  <si>
    <t xml:space="preserve"> 18-18-02/006/2011-862</t>
  </si>
  <si>
    <t>18-18-02/006/2011-360</t>
  </si>
  <si>
    <t>18-18-02/006/2011-189</t>
  </si>
  <si>
    <t xml:space="preserve"> 18-18-02/006/2011-534</t>
  </si>
  <si>
    <t xml:space="preserve"> 18-18-02/006/2011-358</t>
  </si>
  <si>
    <t>18-18-02/006/2011-027</t>
  </si>
  <si>
    <t>18-18-02/006/2011-687</t>
  </si>
  <si>
    <t>18-18-02/006/2011-535</t>
  </si>
  <si>
    <t xml:space="preserve"> 18-18-02/005/2011-718</t>
  </si>
  <si>
    <t>18:02:000000:3307</t>
  </si>
  <si>
    <t>18-18-02/006/2011-357</t>
  </si>
  <si>
    <t>18-18-02/006/2011-359</t>
  </si>
  <si>
    <t xml:space="preserve"> 18-18-02/006/2011-188</t>
  </si>
  <si>
    <t>водонапорная башня</t>
  </si>
  <si>
    <t>Удмуртская Респ, Балезинский р-н 'с.Карсовай</t>
  </si>
  <si>
    <t>18:02:070001:2173</t>
  </si>
  <si>
    <t>водопроводные сети с 'водоподъемной установкой</t>
  </si>
  <si>
    <t>водопровод с 'водоподъемной установкой</t>
  </si>
  <si>
    <t xml:space="preserve">Удмуртская Респ, Балезинский р-н'д. Базаны </t>
  </si>
  <si>
    <t xml:space="preserve">Водопровод </t>
  </si>
  <si>
    <t>Удмуртская Респ, Балезинский р-н д Васютенки</t>
  </si>
  <si>
    <t>водопроводные сети (в т.ч. Водонапорная башня, водокачка)</t>
  </si>
  <si>
    <t>Удмуртская Респ, Балезинский р-н д.Андреевцы</t>
  </si>
  <si>
    <t xml:space="preserve">Удмуртская Респ, Балезинский р-н 'д Марченки </t>
  </si>
  <si>
    <t>Удмуртская Респ, Балезинский р-н 'д. Новоселы</t>
  </si>
  <si>
    <t>Водопровод</t>
  </si>
  <si>
    <t>Удмуртская Республика, Балезинский район, с.Карсовай, ул.Лесная,10</t>
  </si>
  <si>
    <t xml:space="preserve">18:02:070003:385 </t>
  </si>
  <si>
    <t xml:space="preserve">18:02:070003:305 </t>
  </si>
  <si>
    <t>18-18-02/008/2011-856</t>
  </si>
  <si>
    <t xml:space="preserve"> 18-18-02/008/2011-718</t>
  </si>
  <si>
    <t>18-18-02/008/2011-858</t>
  </si>
  <si>
    <t>18-18-02/008/2011-855</t>
  </si>
  <si>
    <t>18-18-02/008/2011-717</t>
  </si>
  <si>
    <t xml:space="preserve"> 18-18-02/008/2001-857</t>
  </si>
  <si>
    <t>Удмуртская Респ, Балезинский р-н, с.Андрейшур</t>
  </si>
  <si>
    <t>Скважина</t>
  </si>
  <si>
    <t>Удмуртская Республика, Балезинский р-н, с.Андрейшур, ул.Мира, за д.24</t>
  </si>
  <si>
    <t>Водонапорная башня № 2</t>
  </si>
  <si>
    <t>с. Андрейшур, Балезинского района, Удмуртской Республики</t>
  </si>
  <si>
    <t>Водонапорная башня ГУЗ-2 РПБ</t>
  </si>
  <si>
    <t>28.07.2008</t>
  </si>
  <si>
    <t>Удмуртская Респ, Балезинский р-н, с.Заречный, ул. Больничная,1</t>
  </si>
  <si>
    <t>Водопровод ГУЗ-2 РПБ</t>
  </si>
  <si>
    <t>Удмуртская Респ, Балезинский р-н 'с.Заречный</t>
  </si>
  <si>
    <t>Удмуртская Республика Балезинский р-н  п.Балезино, ул.Кирова, 10</t>
  </si>
  <si>
    <t>Водопроводная сеть (в т.ч. Водонапорная башня)</t>
  </si>
  <si>
    <t>Удмуртская Республика Балезинский р-н д. Верх-Кестым, с. Пыбья, д. Нурызово</t>
  </si>
  <si>
    <t>Водопровод (в т.ч. водонапорная башня №1, водонапорная башня №2)</t>
  </si>
  <si>
    <t>Удмуртская Республика Балезинский р-н д.Подборново</t>
  </si>
  <si>
    <t>Водопроводная сеть</t>
  </si>
  <si>
    <t>Удмуртская Республика Балезинский р-н д. Верх-Люкино</t>
  </si>
  <si>
    <t>Удмуртская Республика Балезинский р-н с. Нововолково</t>
  </si>
  <si>
    <t>Удмуртская Республика Балезинский р-н д. Новый Кеп</t>
  </si>
  <si>
    <t>Водозаборная башня</t>
  </si>
  <si>
    <t>Удмуртская Республика Балезинский р-н с. Нововолково, ул. Мира, водозаборная башня №1</t>
  </si>
  <si>
    <t>Удмуртская Республика Балезинский р-н д. Новый Кеп, ул. Центральная, водозабоная башня №1</t>
  </si>
  <si>
    <t>Иное сооружение (сети водопровода) в т.ч пожарные гидранты</t>
  </si>
  <si>
    <t>Удмуртская Республика Балезинский р-н с. Каменное Заделье</t>
  </si>
  <si>
    <t>Сеть водопровода</t>
  </si>
  <si>
    <t>Удмуртская Республика Балезинский р-н с.Балезино</t>
  </si>
  <si>
    <t>Удмуртская Республика Балезинский р-н д. Быдыпи</t>
  </si>
  <si>
    <t>Удмуртская Республика Балезинский р-н д. Шолоково</t>
  </si>
  <si>
    <t>Скважина для воды</t>
  </si>
  <si>
    <t>Удмуртская Республика Балезинский р-н с.Балезино, на расстоянии 60м. от водонапорной башни Рожнова, вспомогательной школы</t>
  </si>
  <si>
    <t>Удмуртская Республика Балезинский р-н с.Турецкое</t>
  </si>
  <si>
    <t>Удмуртская Республика Балезинский р-н д. Большой Унтем</t>
  </si>
  <si>
    <t>Межпоселенческий водопровод</t>
  </si>
  <si>
    <t>Удмуртская Республика Балезинский р-н, от д.Большой Унтем до с.Турецкое</t>
  </si>
  <si>
    <t>Скважина №526</t>
  </si>
  <si>
    <t>Удмуртская Республика Балезинский р-н, с.Турецкое, 60м. к северу от старой конторы (ул.Труда, д.17)</t>
  </si>
  <si>
    <t>Каптаж</t>
  </si>
  <si>
    <t>Удмуртская Республика Балезинский р-н, д.Большой Унтем, 300м. к юго-востоку от водонапорной башни</t>
  </si>
  <si>
    <t>Водонапорная башня с будкой</t>
  </si>
  <si>
    <t>Удмуртская Республика Балезинский р-н, с.Балезино, ул.Советская, д.39</t>
  </si>
  <si>
    <t>360 850,50</t>
  </si>
  <si>
    <t>Удмуртская Республика Балезинский р-н, д. Гордино</t>
  </si>
  <si>
    <t>7 063,00</t>
  </si>
  <si>
    <t>Удмуртская Республика Балезинский р-н, д. Падера</t>
  </si>
  <si>
    <t>Удмуртская Республика, пос. Балезино, от ТП-03 по ул. Красная</t>
  </si>
  <si>
    <t>Удмуртская Республика, пос. Балезино, от ТП-68 по ул. Школьная, ул. Дружбы</t>
  </si>
  <si>
    <t>Удмуртская Республика, пос. Балезино, от ТП-101 по ул. 8 Марта, ул. Песочная</t>
  </si>
  <si>
    <t>Удмуртская Республика, пос. Балезино, от ТП-17 по ул. Сибирская, ул. Кирова, ул. Азина</t>
  </si>
  <si>
    <t>Удмуртская Республика, пос. Балезино, от ТП-90 по ул. Губкина, ул. Геологов</t>
  </si>
  <si>
    <t>Удмуртская Республика, пос. Балезино, от ЗТП-27 по ул. К.Маркса, пер. Нижний, пер. РОС</t>
  </si>
  <si>
    <t>Удмуртская Республика, пос. Балезино, от ТП-43 по ул. Механизаторов ул. Ломоносова</t>
  </si>
  <si>
    <t>Удмуртская Республика, пос. Балезино, от ЗТП-52 по ул. Железнодорожная, ул. УдмУдмуртская Республикатская</t>
  </si>
  <si>
    <t>Удмуртская Республика, пос. Балезино, от ЗТП-41 по ул. Московская</t>
  </si>
  <si>
    <t>Удмуртская Республика, пос. Балезино, от ТП-61 по ул. Октябрьская, ул. Азина</t>
  </si>
  <si>
    <t>Удмуртская Республика, Балезинский р-н, д. Такапи (частный сектор)</t>
  </si>
  <si>
    <t>Удмуртская Республика, Балезинский р-н, д. Зотино</t>
  </si>
  <si>
    <t>Удмуртская Республика, Балезинский р-н, д.Быдыпи (детский сад)</t>
  </si>
  <si>
    <t>Удмуртская Республика, Балезинский р-н, с. Юнда (частный сектор)</t>
  </si>
  <si>
    <t>Удмуртская Республика, Балезинский р-н, с. Карсовай, п. Льнозавод</t>
  </si>
  <si>
    <t>Удмуртская Республика, Балезинский р-н, д. Седъяр</t>
  </si>
  <si>
    <t>Удмуртская Республика, Балезинский р-н, с. Каменное Заделье</t>
  </si>
  <si>
    <t>Удмуртская Республика, Балезинский р-н, д. Падера (частный сектор)</t>
  </si>
  <si>
    <t>Удмуртская Республика, Балезинский р-н, д. Ахмади</t>
  </si>
  <si>
    <t>Удмуртская Республика, Балезинский р-н, д. ВоегУдмуртская Республикат, ул. Молодежная</t>
  </si>
  <si>
    <t>Удмуртская Республика, Балезинский р-н, д. Пыбья (частный сектор)</t>
  </si>
  <si>
    <t>Удмуртская Республика, Балезинский р-н, д.Быдыпи (частный сектор)</t>
  </si>
  <si>
    <t>Удмуртская Республика, Балезинский р-н, д. Исаково (частный сектор)</t>
  </si>
  <si>
    <t>Удмуртская Республика, Балезинский р-н с. Ново-Волково</t>
  </si>
  <si>
    <t>Удмуртская Республика, Балезинский р-н ст. Люк</t>
  </si>
  <si>
    <t>Удмуртская Республика, пос. Балезино, от ЗТП-66 по ул. Складская, ул. Школьная, ул. Береговая, ул. Дружбы, ул. Ясная Поляна</t>
  </si>
  <si>
    <t>Удмуртская Республика, пос. Балезино, от ТП-02 по ул. Советская, ул. Чехова, ул. Красная, ул. М. Горького</t>
  </si>
  <si>
    <t>Удмуртская Республика, пос. Балезино, от ТП-33 по ул. Некрасова, ул. М.Гвардии, ул. Ворошилова, ул. Комарова</t>
  </si>
  <si>
    <t>Удмуртская Республика, пос. Балезино, от ТП-19 по ул. Энгельса, ул. М.Горького, ул. Мира</t>
  </si>
  <si>
    <t>Удмуртская Республика, пос. Балезино, от ТП-16 по ул. Первомайская,ул. Сибирская</t>
  </si>
  <si>
    <t>Удмуртская Республика, пос. Балезино, от ТП-15 по ул. Ленина, ул. Кутузова, ул. К.Маркса, пер. РОС</t>
  </si>
  <si>
    <t>Удмуртская Республика, пос. Балезино, от КПТ-13 по ул.Баумана, ул. Дзержинского, ул. Московская</t>
  </si>
  <si>
    <t>Удмуртская Республика, пос. Балезино, от ЗПТ-34 по ул. Русских, пер. Калинина</t>
  </si>
  <si>
    <t>Удмуртская Республика, пос. Балезино, от ТП-46 по ул. Строителей, ул. Луговая, ул. Степная</t>
  </si>
  <si>
    <t>Удмуртская Республика, пос. Балезино, от ЗТП-51 по ул. Русских, ул. Свердлова, ул. Наговицына</t>
  </si>
  <si>
    <t>Удмуртская Республика, пос. Балезино, от ТП-53 по ул. Суворова, ул. Герцена, ул. Свободы</t>
  </si>
  <si>
    <t>Удмуртская Республика, пос. Балезино, от ЗТП-28 по ул. К. Маркса</t>
  </si>
  <si>
    <t>Удмуртская Республика, пос. Балезино, от ЗТП-30 по ул. Вишнева, ул. Родниковая</t>
  </si>
  <si>
    <t>Удмуртская Республика, пос. Балезино, от ТП-06 по ул.К. Маркса, ул. Ленинградская</t>
  </si>
  <si>
    <t>Удмуртская Республика, пос. Балезино, от ТП-14 по ул. Чкалова, ул. КУдмуртская Республикаченко</t>
  </si>
  <si>
    <t>Удмуртская Республика, пос. Балезино, от ЗТП- по ул. Ленина, ул. Кутузова</t>
  </si>
  <si>
    <t>Удмуртская Республика, пос. Балезино, от ТП-56 по ул. Садовая, ул. Колхозная</t>
  </si>
  <si>
    <t>Удмуртская Республика, пос. Балезино, от ТП-18 по ул. Полевая</t>
  </si>
  <si>
    <t>Удмуртская Республика, пос. Балезино, от ТП-103 по ул. Лесной , ул. Комсомольской</t>
  </si>
  <si>
    <t>Удмуртская Республика, пос. Балезино, от ЗТП-50 по ул. Русских, ул. Красноармейская</t>
  </si>
  <si>
    <t>Удмуртская Республика, пос. Балезино, от ТП-67 по ул. Дружбы, ул. Школьная, ул. Береговая, ул. Складская</t>
  </si>
  <si>
    <t>Удмуртская Республика, пос. Балезино, от ТП-07 по ул. Набережная, ул. Кирова, ул. Первомайская</t>
  </si>
  <si>
    <t>Удмуртская Республика, пос. Балезино, от ТП-40 по ул. Московская, ул. Красноармейская</t>
  </si>
  <si>
    <t>Удмуртская Республика, пос. Балезино, от ЗТП-22 по ул. Почтовая, ул. Энгельса</t>
  </si>
  <si>
    <t>Удмуртская Республика, пос. Балезино, от ЗТП-31 по ул. Пастухова, ул. МичУдмуртская Республикаина, ул. Кооперативная, ул. Пушкина</t>
  </si>
  <si>
    <t>Удмуртская Республика, пос. Балезино, от ТП-10 по ул. К.Маркса</t>
  </si>
  <si>
    <t>Удмуртская Республика, пос. Балезино, от ТП-47 по ул. Механизаторов</t>
  </si>
  <si>
    <t>Удмуртская Республика, пос. Балезино, от ЗТП-08 по ул. Ветеринарная, ул. Заводская</t>
  </si>
  <si>
    <t>Удмуртская Республика, пос. Балезино, от ТП-69 по ул. Волкова</t>
  </si>
  <si>
    <t>Удмуртская Республика, пос. Балезино, от ЗТП-23 по территории ЦРБ, ул. Октябрьская, ул. Чапаева, пер. Чапаева, ул. Азина</t>
  </si>
  <si>
    <t>Удмуртская Республика, Балезинский р-н, д. Эркешево, ул. Центральная</t>
  </si>
  <si>
    <t>Удмуртская Республика, Балезинский р-н, с. Турецкое, ул. Фофанова</t>
  </si>
  <si>
    <t>18:02:00:00:301326</t>
  </si>
  <si>
    <t>18-01/02-1/2003-556:301002:2</t>
  </si>
  <si>
    <t>18-01/02-1/2003-552:301014:2</t>
  </si>
  <si>
    <t>18-01/02-1/2003:568:301000:2</t>
  </si>
  <si>
    <t>18-18-02/006/2006-323</t>
  </si>
  <si>
    <t>18-01/02-1/2003-555:301004:2</t>
  </si>
  <si>
    <t>18-01/02-1/2003-558:300996:2</t>
  </si>
  <si>
    <t>18-01/02-1/2003-564:301001:2</t>
  </si>
  <si>
    <t>18-01/02-1/2003-554:301016:2</t>
  </si>
  <si>
    <t>18-01/02-1/2003-560:301007:2</t>
  </si>
  <si>
    <t>18-01/02-1/2003-578:301003:2</t>
  </si>
  <si>
    <t>18-01/02-1/2003-576:301005:2</t>
  </si>
  <si>
    <t>18-01/02-1/2003-572:300997:2</t>
  </si>
  <si>
    <t>18-01/02-1/2003-575:301006:2</t>
  </si>
  <si>
    <t>Удмуртская Республика, Балезинский р-н, с. Турецкое</t>
  </si>
  <si>
    <t>18-01/02-1/2003-569:300998:2</t>
  </si>
  <si>
    <t>18-014/02-1/2003-551:301019:2</t>
  </si>
  <si>
    <t>18-01/02-1/2003-562:301017:2</t>
  </si>
  <si>
    <t>18-01/02-1/2003-559:301018:2</t>
  </si>
  <si>
    <t>18-18-02/003/2007-518 (18:02:073001:855)</t>
  </si>
  <si>
    <t>КТПН № 70</t>
  </si>
  <si>
    <t>Удмуртская Республика, Балезинский район, п. Балезино ул.Песочная</t>
  </si>
  <si>
    <t>18:02:020176:977</t>
  </si>
  <si>
    <t>КТП №62</t>
  </si>
  <si>
    <t>Удмуртская Республика, Балезинский район, п. Балезино ул.Лермонтова</t>
  </si>
  <si>
    <t>КТП 10/04 кВ №372</t>
  </si>
  <si>
    <t>Удмуртская Республика, Балезинский район,  с. Карсовай</t>
  </si>
  <si>
    <t>18-18-02/003/2009-061</t>
  </si>
  <si>
    <t>18-18-02/2003/2009-063</t>
  </si>
  <si>
    <t>18-18-02/001/2009-964</t>
  </si>
  <si>
    <t>18-18-02/006/2008-882</t>
  </si>
  <si>
    <t>18-01/02-1/2003-484:301139:2</t>
  </si>
  <si>
    <t>18-18-02/003/2009-062</t>
  </si>
  <si>
    <t>18-01/02-1/2003-512:301194:2</t>
  </si>
  <si>
    <t>18-01/02-1/2003-495:301239:2</t>
  </si>
  <si>
    <t>18-18-02/001/2009-963</t>
  </si>
  <si>
    <t>18:02:000000:2787</t>
  </si>
  <si>
    <t>18-01/02-1/2003-496:301237:2</t>
  </si>
  <si>
    <t>18-18-02/001/2009-965</t>
  </si>
  <si>
    <t>18-0/02-1/2003-472:301181:2</t>
  </si>
  <si>
    <t>18-01/02-1/2003465:301228:2</t>
  </si>
  <si>
    <t>18-01/02-1/2003473:301189:2</t>
  </si>
  <si>
    <t>18-01/02-1/2003-474:301182:2</t>
  </si>
  <si>
    <t>18-01/02-1/2003-503:301216:2</t>
  </si>
  <si>
    <t>18-01/02-1/2003-462:301141:2</t>
  </si>
  <si>
    <t>18-01/02-1/2003-461:301133:2</t>
  </si>
  <si>
    <t>18-01/02-1/2003-460:301138:2</t>
  </si>
  <si>
    <t>18-01/02-1/2003-459:301142:2</t>
  </si>
  <si>
    <t>18-01/02-1/2003-458:301187:2</t>
  </si>
  <si>
    <t>18-01/02-12003-493:301135:2</t>
  </si>
  <si>
    <t>18-01/02-1/2003-504:301220:2</t>
  </si>
  <si>
    <t>18-01/02-1/2003-509:301223:2</t>
  </si>
  <si>
    <t>18-01/02-1/2003-508:301222:2</t>
  </si>
  <si>
    <t>18-01/02-1/2003-507:301221:2</t>
  </si>
  <si>
    <t>18-01/02-1/2003-463:301154:2</t>
  </si>
  <si>
    <t>18-01/02-1/2003-511:301226:2</t>
  </si>
  <si>
    <t>18-01/02-1/2003-577:301009:2</t>
  </si>
  <si>
    <t>18-01/02-1/2003-501:301218:2</t>
  </si>
  <si>
    <t>18-01/02-1/2003-500:301219:2</t>
  </si>
  <si>
    <t>18-01-02-1/2003-482:301195:2</t>
  </si>
  <si>
    <t>18-01/02-1/2003-488:301212:2</t>
  </si>
  <si>
    <t>18-01-02-1/2003-490:301197:2</t>
  </si>
  <si>
    <t>18-01/02-1/2003-491:301191:2</t>
  </si>
  <si>
    <t>18-01/02-1/2003-492:301190:2</t>
  </si>
  <si>
    <t>18-01/02-1/2003-471:301155:2</t>
  </si>
  <si>
    <t>18-01/02-1/2003-479:301140:2</t>
  </si>
  <si>
    <t>18-01/02-1/2003-480:301210:2</t>
  </si>
  <si>
    <t>18-01/02-1/2003-502:301217:2</t>
  </si>
  <si>
    <t>18-01/02-1/2003-481:301213:2</t>
  </si>
  <si>
    <t>18-01/02-12003-483:301136:2</t>
  </si>
  <si>
    <t>18-01/02-1/2003-506:301225:2</t>
  </si>
  <si>
    <t>18-01/02-1/2003457:301238:2</t>
  </si>
  <si>
    <t>18-18-02/006/2006-324</t>
  </si>
  <si>
    <t>18-01/02-1/2003-470:301201:2</t>
  </si>
  <si>
    <t>18-01/02-1/2003-469:301200:2</t>
  </si>
  <si>
    <t>18-01/02-1/2003-468:301199:2</t>
  </si>
  <si>
    <t>18-01/02-1/2003-467:301198:2</t>
  </si>
  <si>
    <t>18-01/02-1/2003-477:301186:2</t>
  </si>
  <si>
    <t>18-01/02-1/2003-476:301211:2</t>
  </si>
  <si>
    <t>18-01/02-1/2003-505:301183:2</t>
  </si>
  <si>
    <t>18-01/02-1/2003-487:301227:2</t>
  </si>
  <si>
    <t>18-01/02-1/2003-478:301184:2</t>
  </si>
  <si>
    <t>18-01/02-1/2003-499:301214:2</t>
  </si>
  <si>
    <t>18-01/02-1/2003-497:301192:2</t>
  </si>
  <si>
    <t>18-01/02-1/2003-494:301193:2</t>
  </si>
  <si>
    <t>18-01/02-1/2003-498:301154:2</t>
  </si>
  <si>
    <t>18-01/02-12003-513:301137:2</t>
  </si>
  <si>
    <t>18-01/02-1/2003-510:301224:2</t>
  </si>
  <si>
    <t>18-01/02-1/2003489:301188:2</t>
  </si>
  <si>
    <t>18-01/02-1/2003-475:301134:2</t>
  </si>
  <si>
    <t>18-01/02-1/2003486:301185:2</t>
  </si>
  <si>
    <t>18-01-02-1/2003-485:301196:2</t>
  </si>
  <si>
    <t>18:02:145001:240</t>
  </si>
  <si>
    <t>18:02:145001:239</t>
  </si>
  <si>
    <t>ВЛ-10 кВ</t>
  </si>
  <si>
    <t>18:02:034001:420</t>
  </si>
  <si>
    <t>КЛ-0,4 кВ</t>
  </si>
  <si>
    <t>Удмуртская Республика, Балезинский район, д. Быдыпи, ул. Советская, 13а</t>
  </si>
  <si>
    <t>18-01/02-1/2003-514:301128:2</t>
  </si>
  <si>
    <t>18-01/02-1/2003-524:301132:2</t>
  </si>
  <si>
    <t>18-18-02/001/2009-715</t>
  </si>
  <si>
    <t>18-18-02/001/2009-667</t>
  </si>
  <si>
    <t>18-18-02/001/2009-716</t>
  </si>
  <si>
    <t>18-18-02/006/2008-770</t>
  </si>
  <si>
    <t>18-01/02-1/2003-515:301126:2</t>
  </si>
  <si>
    <t>18-01/02-1/2003-521:301125:2</t>
  </si>
  <si>
    <t>18-01/02-1/2003-519:301130:2</t>
  </si>
  <si>
    <t>18-01/02-1/2003-520:301129:2</t>
  </si>
  <si>
    <t>18-01/02-1/2003-517:301122:2</t>
  </si>
  <si>
    <t>18-01/02-1/2003-518:301127:2</t>
  </si>
  <si>
    <t>18-01/02-1/2003-516:301123:2</t>
  </si>
  <si>
    <t>18-01/02-1/2003-522:301124:2</t>
  </si>
  <si>
    <t>18:02:000000:3374</t>
  </si>
  <si>
    <t>18:02:020157:172</t>
  </si>
  <si>
    <t>18:02:020071:749</t>
  </si>
  <si>
    <t>18:02:000000:3508</t>
  </si>
  <si>
    <t>18:02:000000:3505</t>
  </si>
  <si>
    <t>18:02:134001:93</t>
  </si>
  <si>
    <t>18:02:134001:94</t>
  </si>
  <si>
    <t>18-18-02/006/2008-880</t>
  </si>
  <si>
    <t>18-18-02/006/2008-769</t>
  </si>
  <si>
    <t>18-18-02/006/2008-881</t>
  </si>
  <si>
    <t>18-18-02/2006/2008-664</t>
  </si>
  <si>
    <t>18:02:020071:750</t>
  </si>
  <si>
    <t>18:02:020071:748</t>
  </si>
  <si>
    <t>18:02:020071:747</t>
  </si>
  <si>
    <t>ЛЭП-0,4 кВ от КТП-78 ф.3 от опоры 2</t>
  </si>
  <si>
    <t>18-01/02-1/2003-519:301157</t>
  </si>
  <si>
    <t>18-01/02-1/2003-519:301158</t>
  </si>
  <si>
    <t>18-01/02-1/2003-519:301159</t>
  </si>
  <si>
    <t>18-01/02-1/2003-519:301160</t>
  </si>
  <si>
    <t>18-01/02-1/2003-519:301161</t>
  </si>
  <si>
    <t>18-01/02-1/2003-519:301162</t>
  </si>
  <si>
    <t>18-01/02-1/2003-519:301163</t>
  </si>
  <si>
    <t>18-01/02-1/2003-519:301164</t>
  </si>
  <si>
    <t>18-01/02-1/2003-519:301165</t>
  </si>
  <si>
    <t>18-01/02-1/2003-519:301166</t>
  </si>
  <si>
    <t>18-01/02-1/2003-519:301167</t>
  </si>
  <si>
    <t>18-01/02-1/2003-519:301168</t>
  </si>
  <si>
    <t>18-01/02-1/2003-519:301169</t>
  </si>
  <si>
    <t>18-18-02/2006-2015</t>
  </si>
  <si>
    <t xml:space="preserve">Удмуртская Республика, Балезинский р-н, д.Ягошур 400 м на северо-восток от д. 1 по ул Кленовой  </t>
  </si>
  <si>
    <t>водопроводные сети+башня</t>
  </si>
  <si>
    <t>18:02:000000:3568</t>
  </si>
  <si>
    <t>18:02:045002:406</t>
  </si>
  <si>
    <t>18:02:045002:408</t>
  </si>
  <si>
    <t>18:02:045002:409</t>
  </si>
  <si>
    <t>18:02:000000:3567</t>
  </si>
  <si>
    <t>18:02:163001:695</t>
  </si>
  <si>
    <t>18:02:163001:696</t>
  </si>
  <si>
    <t>18:02:161001:576</t>
  </si>
  <si>
    <t>18:02:141001:201</t>
  </si>
  <si>
    <t>18:02:179001:484</t>
  </si>
  <si>
    <t>18:02:067001:892</t>
  </si>
  <si>
    <t>18:02:177001:293</t>
  </si>
  <si>
    <t>18:02:160001:1315</t>
  </si>
  <si>
    <t>18:02:000000:3523</t>
  </si>
  <si>
    <t>18:02:013003:135</t>
  </si>
  <si>
    <t>18:02:008001:763</t>
  </si>
  <si>
    <t>18:02:154001:1195</t>
  </si>
  <si>
    <t>18:02:051001:313</t>
  </si>
  <si>
    <t>18:02:008001:764</t>
  </si>
  <si>
    <t>18:02:091001:102</t>
  </si>
  <si>
    <t>18:02:091001:103</t>
  </si>
  <si>
    <t>18:02:149001:153</t>
  </si>
  <si>
    <t>18:02:149001:154</t>
  </si>
  <si>
    <t>18:02:158001:278</t>
  </si>
  <si>
    <t>18:02:000000:3551</t>
  </si>
  <si>
    <t>18:02:000000:3560</t>
  </si>
  <si>
    <t>18:02:106001:433</t>
  </si>
  <si>
    <t>18,:02:141001:203</t>
  </si>
  <si>
    <t>18:02:148001:599</t>
  </si>
  <si>
    <t>18:02:141001:202</t>
  </si>
  <si>
    <t>18:02:149001:152</t>
  </si>
  <si>
    <t>18:02:085001:48</t>
  </si>
  <si>
    <t>18:02:007001:248</t>
  </si>
  <si>
    <t>18:02:103001:611</t>
  </si>
  <si>
    <t>18:02:084001:106</t>
  </si>
  <si>
    <t>18:02:084001:105</t>
  </si>
  <si>
    <t>18:02:169001:1522</t>
  </si>
  <si>
    <t>18:02:181001:266</t>
  </si>
  <si>
    <t>18:02:185001:318</t>
  </si>
  <si>
    <t>18:02:160001:1316</t>
  </si>
  <si>
    <t>18:02:159001:568</t>
  </si>
  <si>
    <t>18:02:000000:3564</t>
  </si>
  <si>
    <t>18:02:000000:3566</t>
  </si>
  <si>
    <t>18:02:077001:415</t>
  </si>
  <si>
    <t>18:02:000000:3571</t>
  </si>
  <si>
    <t>18:02:156001:318</t>
  </si>
  <si>
    <t>18:02:156001:317</t>
  </si>
  <si>
    <t>18:02:000000:3563</t>
  </si>
  <si>
    <t>18:02:000000:3565</t>
  </si>
  <si>
    <t>18:02:000000:3570</t>
  </si>
  <si>
    <t>18:02:157001:120</t>
  </si>
  <si>
    <t>18:02:034001:476</t>
  </si>
  <si>
    <t>18:02:152001:260</t>
  </si>
  <si>
    <t>18:02:114001:188</t>
  </si>
  <si>
    <t>18:02:000000:3569</t>
  </si>
  <si>
    <t>18:02:010001:158</t>
  </si>
  <si>
    <t>18:02:156001:319</t>
  </si>
  <si>
    <t>18:02:000000:3580</t>
  </si>
  <si>
    <t>18:02:163001:698</t>
  </si>
  <si>
    <t>18:02:163001:699</t>
  </si>
  <si>
    <t>18:02:036001:604</t>
  </si>
  <si>
    <t>18:02:108001:870</t>
  </si>
  <si>
    <t>18:02:070001:2183</t>
  </si>
  <si>
    <t>18:02:067001:895</t>
  </si>
  <si>
    <t>18:02:169001:1526</t>
  </si>
  <si>
    <t>18:02:000000:3585</t>
  </si>
  <si>
    <t>18:02:000000:3586</t>
  </si>
  <si>
    <t>18:02:032001:295</t>
  </si>
  <si>
    <t>18:02:148001:601</t>
  </si>
  <si>
    <t>18:02:152001:261</t>
  </si>
  <si>
    <t>18:02:152001:262</t>
  </si>
  <si>
    <t>18:02:139001:392</t>
  </si>
  <si>
    <t>18:02:000000:3621</t>
  </si>
  <si>
    <t>Удмуртская Республика, Балезинсчкий район, д. Зотино</t>
  </si>
  <si>
    <t>Удмуртская Республика, Балезинсчкий район, д. Ушур, ул. Центральная, сооружение 52</t>
  </si>
  <si>
    <t>25,0/1331,0</t>
  </si>
  <si>
    <t xml:space="preserve">Имущественный комплекс очистных сооружений </t>
  </si>
  <si>
    <t>Удмуртская Республика, Балезинский район, п. Балезино, ул. Азина, д.37</t>
  </si>
  <si>
    <t>канализационный трубопровод</t>
  </si>
  <si>
    <t>Удмуртская Республика, Балезинский район, п. Балезино, ул. Азина, д.17</t>
  </si>
  <si>
    <t>Выпускной коллектор</t>
  </si>
  <si>
    <t>Удмуртская Республика, Балезинский район, п. Балезино, ул. Азина, д. 37</t>
  </si>
  <si>
    <t>62,4/425,1</t>
  </si>
  <si>
    <t xml:space="preserve"> 18:02:020193:209</t>
  </si>
  <si>
    <t>18:02:000000:2906</t>
  </si>
  <si>
    <t>18:02:020168:61</t>
  </si>
  <si>
    <t>18:02:000000:2921</t>
  </si>
  <si>
    <t>Комплекс канализационно-насосной станции ( в т.ч. Здание КНС, канализационный трубопровод)</t>
  </si>
  <si>
    <t>очистные сооружения</t>
  </si>
  <si>
    <t>Удмуртская Республика, Балезинский район, п. Балезино, ул К.Маркса, д.106</t>
  </si>
  <si>
    <t>отстойник двухъярусный</t>
  </si>
  <si>
    <t>Удмуртская Республика, Балезинский район, п. Балезино, ул Красноармейская, д.10а</t>
  </si>
  <si>
    <t>Здание канализационно-насосной станции</t>
  </si>
  <si>
    <t>Напорная канализационная сеть</t>
  </si>
  <si>
    <t>Удмуртская Респ, Балезинский р-н, п.Балезино ул.Баумана</t>
  </si>
  <si>
    <t xml:space="preserve">Канализационные сети </t>
  </si>
  <si>
    <t>Удмуртская Респ, Балезинский р-н п.Балезино ул.Московская</t>
  </si>
  <si>
    <t>Канализационные сети</t>
  </si>
  <si>
    <t>Удмуртская Респ, Балезинский р-н п.Балезино'ул.Парковая</t>
  </si>
  <si>
    <t>Хоз.- фекальная канализация водоканал</t>
  </si>
  <si>
    <t>Удмуртская Респ, Балезинский р-н, ул.Русских-ул.Красноармейская-ул.Московская</t>
  </si>
  <si>
    <t>Сети канализационные чугунные</t>
  </si>
  <si>
    <t>Удмуртская Респ, Балезинский р-н п.Балезино ул.Красная</t>
  </si>
  <si>
    <t>Удмуртская Респ, Балезинский р-н п.Балезино, К.Маркса, во дворе дома № 23</t>
  </si>
  <si>
    <t>1969-1999</t>
  </si>
  <si>
    <t xml:space="preserve">Удмуртская Респ, Балезинский р-н п.Балезино </t>
  </si>
  <si>
    <t>18:02:020027:81</t>
  </si>
  <si>
    <t>18:02:020064:508</t>
  </si>
  <si>
    <t>18:02:020127:314</t>
  </si>
  <si>
    <t xml:space="preserve"> 05.04.2018</t>
  </si>
  <si>
    <t xml:space="preserve">18:02:000000:3488 </t>
  </si>
  <si>
    <t xml:space="preserve"> 18-18-02/003/2008-362</t>
  </si>
  <si>
    <t>18-18-02/006/2011-185</t>
  </si>
  <si>
    <t>18-18-02/006/2011-026</t>
  </si>
  <si>
    <t>18-18-02/006/2011-191</t>
  </si>
  <si>
    <t xml:space="preserve"> 18-18-02/006/2011-533</t>
  </si>
  <si>
    <t>18-18-02/006/2011-025</t>
  </si>
  <si>
    <t>110 704,37</t>
  </si>
  <si>
    <t xml:space="preserve">Удмуртская Республика, Балезинский район, п. Балезино, от дома № 30 до дома № 36 ул. Московская 
</t>
  </si>
  <si>
    <t>канализационные сети</t>
  </si>
  <si>
    <t>Удмуртская Республика, Балезинский район, п. Балезино, ул К.Маркса, д.30В</t>
  </si>
  <si>
    <t>Удмуртская Республика, Балезинский район, п. Балезино, тепловые сети от котельной № 5 по ул Карла Маркса, 30в</t>
  </si>
  <si>
    <t>Удмуртская Республика, Балезинский район, с Карсовай, ул Первомайская, д.1а</t>
  </si>
  <si>
    <t>Удмуртская Республика, Балезинский район, с Карсовай, тепловые сети от котельной № 19 по ул.Первомайской</t>
  </si>
  <si>
    <t>Удмуртская Республика, Балезинский район, п. Балезино, ул Октябрьская, д.2</t>
  </si>
  <si>
    <t>Удмуртская Республика, Балезинский район, п. Балезино, тепловые сети от котельной № 4 по ул.Октябрьская, 2</t>
  </si>
  <si>
    <t>Удмуртская Республика, Балезинский район, п. Балезино, ул Кирова, д.2а</t>
  </si>
  <si>
    <t>Удмуртская Республика, Балезинский район, п.Балезино, тепловые сети от котельной № 2 по ул.Кирова, 2а</t>
  </si>
  <si>
    <t>Удмуртская Республика, Балезинский район, п. Балезино, ул Лермонтова, д.9</t>
  </si>
  <si>
    <t>Удмуртская Республика, Балезинский район, п. Балезино, тепловые сети от котельной № 6 по ул.Лермонтова, 9</t>
  </si>
  <si>
    <t>Удмуртская Республика, Балезинский район, с Заречный, ул Больничная, д.1а</t>
  </si>
  <si>
    <t>Удмуртская Республика, Балезинский район, с Заречный, от котельной по ул. Больничная, 1а</t>
  </si>
  <si>
    <t>Удмуртская Республика, Балезинский район, д Воегурт, ул Прудовая, д.4</t>
  </si>
  <si>
    <t>Удмуртская Республика, Балезинский район, д Воегурт, ул Полевая, д.2а</t>
  </si>
  <si>
    <t>Удмуртская Республика, Балезинский район, д Воегурт, сети теплоснабжения от здания котельной с оборудованием по ул.Полевая</t>
  </si>
  <si>
    <t>Удмуртская Республика, Балезинский район, с Пыбья, ул Школьная, д.5а</t>
  </si>
  <si>
    <t>Удмуртская Республика, Балезинский район, с Пыбья, от котельной № 13</t>
  </si>
  <si>
    <t>Удмуртская Республика, Балезинский район, д Верх-Люкино, ул Центральная, д.24б</t>
  </si>
  <si>
    <t>Удмуртская Республика, Балезинский район, д Верх-Люкино, от котельной № 20 по ул.Центральной</t>
  </si>
  <si>
    <t>Удмуртская Республика, Балезинский район, д Кожило, ул Молодежная, д.1а</t>
  </si>
  <si>
    <t>Удмуртская Республика, Балезинский район, д Кожило</t>
  </si>
  <si>
    <t>Удмуртская Республика, Балезинский район, с Каменное Заделье, ул Школьная, д.5в</t>
  </si>
  <si>
    <t>Удмуртская Республика, Балезинский район, с Каменное Заделье, от котельной № 14 по ул. Школьная, 5в</t>
  </si>
  <si>
    <t>Удмуртская Респ, Балезинский р-н, с Люк, ул Школьная, д.9а</t>
  </si>
  <si>
    <t>Удмуртская Республика, Балезинский район, д Киршонки, ул Новая, д.7</t>
  </si>
  <si>
    <t>Удмуртская Республика, Балезинский район, д Большой Варыж, ул Центральная, д.28а</t>
  </si>
  <si>
    <t>Удмуртская Республика, Балезинский район, д Большой Варыж, от газовой котельной № 22</t>
  </si>
  <si>
    <t>Удмуртская Республика, Балезинский район, д Падера, ул Центральная, д.1а</t>
  </si>
  <si>
    <t>Удмуртская Республика, Балезинский район, д Падера, тепловые сети от котельной № 11 по ул.Цветочная, 1а</t>
  </si>
  <si>
    <t>Удмуртская Республика, Балезинский район, д Кестым, пер Школьный, д.2а</t>
  </si>
  <si>
    <t>Удмуртская Республика, Балезинский район, д Кестым, от котельной № 23 по пер. Школьный</t>
  </si>
  <si>
    <t>Удмуртская Республика, Балезинский район, п. Балезино, ул Калинина, д.51</t>
  </si>
  <si>
    <t>Удмуртская Республика, Балезинский район, п. Балезино, ул Калинина</t>
  </si>
  <si>
    <t>Удмуртская Республика, Балезинский район, д Исаково, тепловые сети от котельной № 12</t>
  </si>
  <si>
    <t>Удмуртская Республика, Балезинский район, с Юнда, пер Школьный, д.2</t>
  </si>
  <si>
    <t>Удмуртская Республика, Балезинский район, с Юнда, пер Школьный</t>
  </si>
  <si>
    <t>Удмуртская Республика, Балезинский район, д.Быдыпи, ул. Советская, 13а</t>
  </si>
  <si>
    <t>Удмуртская Республика, Балезинский район, с.Карсовай ул. Механизаторов, 3а</t>
  </si>
  <si>
    <t>УР, Балезинский район, д. Исаково, ул.Советская, 20в</t>
  </si>
  <si>
    <t>Удмуртская Республика, Балезинский район, п. Балезино, ул Школьная, 21б</t>
  </si>
  <si>
    <t>Удмуртская Республика, Балезинский район, п. Балезино ул.Лермонтова, 9</t>
  </si>
  <si>
    <t>Удмуртская Республика, Балезинский район, п. Балезино, ул.Волкова,13</t>
  </si>
  <si>
    <t>Удмуртская Республика, Балезинский район, с Андрейшур, ул Школьная, д.11</t>
  </si>
  <si>
    <t>УР, Балезинский район, с Андрейшур, от котельной по ул Школьной</t>
  </si>
  <si>
    <t>Удмуртская Республика, Балезинский район, д. Ушур, Юбилейная</t>
  </si>
  <si>
    <t>Техническое перевооружение системы теплоснабжения д. Юнда</t>
  </si>
  <si>
    <t>18-18-02/001/2011-650</t>
  </si>
  <si>
    <t>18-1802/007/2010-335</t>
  </si>
  <si>
    <t>здание ЦТП №2</t>
  </si>
  <si>
    <t>Удмуртская Республика, Балезинский район, п. Балезино, ул. Свердлова, д. 2а</t>
  </si>
  <si>
    <t>18:02:020065:273</t>
  </si>
  <si>
    <t>18-18-02/007/2010-337</t>
  </si>
  <si>
    <t>Удмуртская Республика, Балезинский район, п. Балезино, тепловые сети от ЦТП №2 по ул Свердлова</t>
  </si>
  <si>
    <t>здание ЦТП №3 в т.ч. резервуары</t>
  </si>
  <si>
    <t>03.03.2011</t>
  </si>
  <si>
    <t>24.01.2011</t>
  </si>
  <si>
    <t>07.02.2011</t>
  </si>
  <si>
    <t>18-18-02/001/2011-095</t>
  </si>
  <si>
    <t>14.12.2010</t>
  </si>
  <si>
    <t>18-18-02/003/2011-822</t>
  </si>
  <si>
    <t>31.05.2011</t>
  </si>
  <si>
    <t>/ 18-18-02/003/2011-822</t>
  </si>
  <si>
    <t xml:space="preserve"> 18-18-02/001/2011-094</t>
  </si>
  <si>
    <t>18-18-02/001/2011-243</t>
  </si>
  <si>
    <t>18-18-02/001/2011-096</t>
  </si>
  <si>
    <t>17.01.2011</t>
  </si>
  <si>
    <t xml:space="preserve"> 18-18-02/007/2010-152</t>
  </si>
  <si>
    <t>18-18-02/007/2010-154</t>
  </si>
  <si>
    <t>18-18-02/007/2010-336</t>
  </si>
  <si>
    <t>18-18-02/007/2010-155</t>
  </si>
  <si>
    <t>18-18-02/001/2011-093</t>
  </si>
  <si>
    <t>23.05.2011</t>
  </si>
  <si>
    <t>18-18-02/002/2011-436</t>
  </si>
  <si>
    <t>10.05.2011</t>
  </si>
  <si>
    <t>18-18-02/002/2011-144</t>
  </si>
  <si>
    <t>02.03.2011</t>
  </si>
  <si>
    <t>18-18-02/001/2011-648</t>
  </si>
  <si>
    <t>18-18-02/001/2011-649</t>
  </si>
  <si>
    <t>18-18-02/001/2011-518</t>
  </si>
  <si>
    <t>28.02.2011</t>
  </si>
  <si>
    <t xml:space="preserve"> 18-18-02/001/2011-519</t>
  </si>
  <si>
    <t xml:space="preserve"> 18-18-02/001/-2011-520</t>
  </si>
  <si>
    <t>19.04.2011</t>
  </si>
  <si>
    <t>25.08.2008</t>
  </si>
  <si>
    <t>18-18-02/005/2008-154</t>
  </si>
  <si>
    <t xml:space="preserve"> 18-18-02/002/2011-439</t>
  </si>
  <si>
    <t>15.07.2009</t>
  </si>
  <si>
    <t>18-18-02/004/2009-393</t>
  </si>
  <si>
    <t>18-18-02/004/2009-392</t>
  </si>
  <si>
    <t>19.08.2008</t>
  </si>
  <si>
    <t>01.06.2011</t>
  </si>
  <si>
    <t>18:02:00:00:301233</t>
  </si>
  <si>
    <t>18-18-02/003/2011-925</t>
  </si>
  <si>
    <t>185,2/640,41</t>
  </si>
  <si>
    <t>26.08.2008</t>
  </si>
  <si>
    <t xml:space="preserve"> 18-18-02/005/2008-155</t>
  </si>
  <si>
    <t>21.02.2011</t>
  </si>
  <si>
    <t>18-18-02/001/2011-386</t>
  </si>
  <si>
    <r>
      <t xml:space="preserve">Кадастровый (или </t>
    </r>
    <r>
      <rPr>
        <u/>
        <sz val="9"/>
        <rFont val="Times New Roman"/>
        <family val="1"/>
        <charset val="204"/>
      </rPr>
      <t>условный</t>
    </r>
    <r>
      <rPr>
        <sz val="9"/>
        <rFont val="Times New Roman"/>
        <family val="1"/>
        <charset val="204"/>
      </rPr>
      <t>) номер</t>
    </r>
  </si>
  <si>
    <t xml:space="preserve"> 18-18-02/001/2011-387</t>
  </si>
  <si>
    <t>24.05.2011</t>
  </si>
  <si>
    <t>18-18-02/002/2011-440</t>
  </si>
  <si>
    <t>18-18-02/002/2011-441</t>
  </si>
  <si>
    <t>18-18-02/001/2011-522</t>
  </si>
  <si>
    <t>18-18-02/001/2011-523</t>
  </si>
  <si>
    <t>05.06.2007</t>
  </si>
  <si>
    <t xml:space="preserve"> 18-18-02/003/2007-519</t>
  </si>
  <si>
    <t xml:space="preserve"> 18-18-02/003/2011-823</t>
  </si>
  <si>
    <t>1969/2015рек</t>
  </si>
  <si>
    <t>18-18-02/001/2011-246</t>
  </si>
  <si>
    <t>18-18-02/001/2011-247</t>
  </si>
  <si>
    <t>18-18-02/004/2005-186</t>
  </si>
  <si>
    <t>18-18-02/001/2011-244</t>
  </si>
  <si>
    <t>Удмуртская Республика, Балезинский район, д Эркешево</t>
  </si>
  <si>
    <t>18-18-02/001/2011-240</t>
  </si>
  <si>
    <t>18-18-02/001/2011-241</t>
  </si>
  <si>
    <t>18-10-02/007/2012-013</t>
  </si>
  <si>
    <t>18-18-02/004/2011-438</t>
  </si>
  <si>
    <t xml:space="preserve">Удмуртская Республика, Балезинский район, 
п. Балезино, ул. О.Кошевого, 
пер. О.Кошевого пер. РОС,
</t>
  </si>
  <si>
    <t>101,1/2х60,0</t>
  </si>
  <si>
    <t>18:02:020064:509</t>
  </si>
  <si>
    <t>18:02:020022:139</t>
  </si>
  <si>
    <t>18:02:020157:177</t>
  </si>
  <si>
    <t>18:02:000000:3471</t>
  </si>
  <si>
    <t>18:02:020030:52</t>
  </si>
  <si>
    <t>18:02:067001:881</t>
  </si>
  <si>
    <t>18:02:020120:195</t>
  </si>
  <si>
    <t>18:02:020044:69</t>
  </si>
  <si>
    <t xml:space="preserve"> Теплосети</t>
  </si>
  <si>
    <t>Удмуртская Республика, Балезинский район, п. Балезино, Первомайская, 1</t>
  </si>
  <si>
    <t>Удмуртская Республика, Балезинский район, п. Балезино ул.О.Кошевого, пер.Рос</t>
  </si>
  <si>
    <t>Удмуртская Республика, Балезинский район, п. Балезино, ул.Дружбы, 13,17</t>
  </si>
  <si>
    <t>Удмуртская Республика, Балезинский район, п.Балезино, ул.К-Маркса, 3</t>
  </si>
  <si>
    <t>Удмуртская Республика, Балезинский район, п. Балезино Русских-Наговицына</t>
  </si>
  <si>
    <t>Удмуртская Республика, Балезинский район, д.Воегурт, 21 (школа)</t>
  </si>
  <si>
    <t>Удмуртская Республика, Балезинский район, п. Балезино ул..Гагарина, Московская, Баумана</t>
  </si>
  <si>
    <t xml:space="preserve">Удмуртская Республика, Балезинский район, д. Исаково (котельная) </t>
  </si>
  <si>
    <t xml:space="preserve">Удмуртская Республика, Балезинский район, д.Воегурт ул.Советская, Школьная </t>
  </si>
  <si>
    <t xml:space="preserve">Удмуртская Республика, Балезинский район, д.Пыбья -Нурызово </t>
  </si>
  <si>
    <t xml:space="preserve">Удмуртская Республика, Балезинский район, п. Балезино к котельной Балезинское МСО </t>
  </si>
  <si>
    <t>Удмуртская Республика, Балезинский район, п. Балезино ул. О. Кошевого до котельной РТП</t>
  </si>
  <si>
    <t xml:space="preserve">Удмуртская Республика, Балезинский район, п. Балезино, ул. Русских, Калинина </t>
  </si>
  <si>
    <t>Удмуртская Республика, Балезинский район,  д. Бурино</t>
  </si>
  <si>
    <t xml:space="preserve">Удмуртская Республика, Балезинский район, д.Исаково, ул. Советская, Сибирская </t>
  </si>
  <si>
    <t>Удмуртская Республика, Балезинский район, п. Балезино ул.Сибирская, 12</t>
  </si>
  <si>
    <t>Удмуртская Республика, Балезинский район, п.Балезино ул.Цветочная-Полевая-Первомайская</t>
  </si>
  <si>
    <t>Удмуртская Республика, Балезинский район, д. Исаково ул. Дедова, Комсомольская, Южная,Труда</t>
  </si>
  <si>
    <t xml:space="preserve"> Удмуртская Республика, Балезинский район, д. Исаково ул. Советская, Ермолоева, Школьная</t>
  </si>
  <si>
    <t xml:space="preserve">Удмуртская Республика, Балезинский район, д. Исаково ул. Советская, Комсомольская </t>
  </si>
  <si>
    <t>Удмуртская Республика, Балезинский район, п. Балезино ул. Кооперативная, 14</t>
  </si>
  <si>
    <t xml:space="preserve">Удмуртская Республика, Балезинский район, д.Воегурт ул.Мира </t>
  </si>
  <si>
    <t xml:space="preserve">Удмуртская Республика, Балезинский район, д.Воегурт (детский сад) </t>
  </si>
  <si>
    <t xml:space="preserve">Удмуртская Республика, Балезинский район, п. Балезино, Железнодорожная  </t>
  </si>
  <si>
    <t>Удмуртская Республика, Балезинский район,  п. Балезино, Железнодорожная, 13</t>
  </si>
  <si>
    <t>18:02:034001:461</t>
  </si>
  <si>
    <t>2019</t>
  </si>
  <si>
    <t>2006</t>
  </si>
  <si>
    <t>2011</t>
  </si>
  <si>
    <t>2012</t>
  </si>
  <si>
    <t>Удмуртская Республика, Балезинский район, п. Балезино, ул.Волкова,1</t>
  </si>
  <si>
    <t>18:02:020044:70</t>
  </si>
  <si>
    <t>18:02:014001:0015:300983:2</t>
  </si>
  <si>
    <t>18-18-02/002/2011-698</t>
  </si>
  <si>
    <t>Транспортабельная котельная ТКУ-160 Ушур (с устройством теплотрассы)</t>
  </si>
  <si>
    <t>23,0/258,0</t>
  </si>
  <si>
    <t>Котельная № 1 (в т.ч. здание ЦТП №1)</t>
  </si>
  <si>
    <t>18-18-02/003/2011-464</t>
  </si>
  <si>
    <t>ТП-60 с трансформатором 160 кВА</t>
  </si>
  <si>
    <t>ТП-49 с трансформатором 400 кВА</t>
  </si>
  <si>
    <t>ТП-12 с трансформатором 250 кВА</t>
  </si>
  <si>
    <t>ТП-26 с трансформатором 100 кВА</t>
  </si>
  <si>
    <t>Здание ЗТП с трансформатором 630 кВА</t>
  </si>
  <si>
    <t>ТП-58 с трансформатором 250 кВА</t>
  </si>
  <si>
    <t>ТП-57с трансформатором</t>
  </si>
  <si>
    <t>ТП-61 с трансформатором 160кВА</t>
  </si>
  <si>
    <t>ТП-105 с трансформатором 250 кВА</t>
  </si>
  <si>
    <t>ТП-32 с тансформатором 100кВА</t>
  </si>
  <si>
    <t>ТП-39 с трансформатором 160кВА</t>
  </si>
  <si>
    <t>ТП-2 с трансформатором 160кВА</t>
  </si>
  <si>
    <t>ТП-33 с трансформатором 250кВА</t>
  </si>
  <si>
    <t>ТП-101 с трансформатором 160 кВА</t>
  </si>
  <si>
    <t>ТП-19  с трансформатором 160 кВА</t>
  </si>
  <si>
    <t>ТП-14 с трансформатором 100 кВА</t>
  </si>
  <si>
    <t>ТП-15 с трансформатором 250 кВА</t>
  </si>
  <si>
    <t>ТП-16 с трансформатором 250кВА</t>
  </si>
  <si>
    <t xml:space="preserve">ТП-17 с трансформатором 160кВА </t>
  </si>
  <si>
    <t>ТП-69 с трансформатором 100 кВА</t>
  </si>
  <si>
    <t>ТП-37 с трансформатором 250 кВА</t>
  </si>
  <si>
    <t>ТП-103 с трансформатором 100кВА</t>
  </si>
  <si>
    <t>ТП-10 с трансформатором 100кВА</t>
  </si>
  <si>
    <t>ТП-6 с тарнсформатором 250 кВА</t>
  </si>
  <si>
    <t xml:space="preserve">ТП-3 с трансформатором 100кВА </t>
  </si>
  <si>
    <t>ТП-68 с трансформатором 160кВА</t>
  </si>
  <si>
    <t xml:space="preserve"> ТП-67 с трансформатором 160кВА</t>
  </si>
  <si>
    <t>ТП-42 с трансформатором 250 кВА</t>
  </si>
  <si>
    <t>ТП-90 с трансформатором 160 кВА</t>
  </si>
  <si>
    <t>ТП-40 с трансформатором 250 кВА</t>
  </si>
  <si>
    <t>Здание ЗТП-52 с трансформаторами 2 х 400кВА</t>
  </si>
  <si>
    <t>Здание ЗТП-27 с трансформатором 250кВА</t>
  </si>
  <si>
    <t>Здание ЗТП- 66 с трансформатором 250кВА</t>
  </si>
  <si>
    <t>Здание ЗТП- 34 с трансформатором 250кВА</t>
  </si>
  <si>
    <t>Здание ЗТП- 8 с трансформатором 250кВА</t>
  </si>
  <si>
    <t>Здание ЗТП- 51 с трансформатором 250кВА</t>
  </si>
  <si>
    <t>Здание ЗТП- 22 с трансформатором 250кВА</t>
  </si>
  <si>
    <t>Здание ЗТП- 30 с трансформатором 100+160 кВА</t>
  </si>
  <si>
    <t>Здание ЗТП- 50 с трансформатором 2х400 кВА</t>
  </si>
  <si>
    <t>Здание ЗТП- 41 с трансформатором 250кВА</t>
  </si>
  <si>
    <t>Здание ЗТП- 23 с трансформаторами 630 кВА и 400 кВА</t>
  </si>
  <si>
    <t>Здание ЗТП-1 с трансформатором 250 кВА</t>
  </si>
  <si>
    <t>Здание ЗТП-28 с трансформатором 250 кВА</t>
  </si>
  <si>
    <t>Здание ЗТП-31 с трансформатором 400 кВА</t>
  </si>
  <si>
    <t>Здание ЗТП-113 с трансформатором 250 кВА</t>
  </si>
  <si>
    <t>Здание ЗТП-35 с трансформатором 630 кВА</t>
  </si>
  <si>
    <t>Здание ЗТП-36 с трансформатором 250 кВА</t>
  </si>
  <si>
    <t xml:space="preserve">Здание ЗТП- 54 с трансформаторами 2х600 кВА </t>
  </si>
  <si>
    <t>Здание ЗТП- 25 с трансформаторами 2х250 кВА</t>
  </si>
  <si>
    <t>Здание центрального распределительного пункта № 1</t>
  </si>
  <si>
    <t>ТП-46 с трансформатором 160 кВА</t>
  </si>
  <si>
    <t>ТП-53 с трансформатором 250 кВА</t>
  </si>
  <si>
    <t>ТП-7 с трансформатором 160 кВА</t>
  </si>
  <si>
    <t>ТП-56 с трансформатором 160 кВА</t>
  </si>
  <si>
    <t>ТП-43 с трансформатором 100 кВА</t>
  </si>
  <si>
    <t>ТП-18 с трансформатором 400 кВА</t>
  </si>
  <si>
    <t>ТП-47 с трансформатором 400 кВА</t>
  </si>
  <si>
    <t>ЛЭП-10 кВ фидер3, фидер14</t>
  </si>
  <si>
    <t>ЛЭП-10 кВ фидер 1</t>
  </si>
  <si>
    <t>ЛЭП-10 кВ фидер 4</t>
  </si>
  <si>
    <t>ЛЭП-10 кВ фидер 16</t>
  </si>
  <si>
    <t>ЛЭП-10 кВ фидер 5</t>
  </si>
  <si>
    <t>ЛЭП-10 кВ фидер 6</t>
  </si>
  <si>
    <t>ЛЭП-10 кВ фидер 12</t>
  </si>
  <si>
    <t>ЛЭП-10 кВ</t>
  </si>
  <si>
    <t>ЛЭП-0,38 кВ</t>
  </si>
  <si>
    <t>ВЛ 0,4 кВ</t>
  </si>
  <si>
    <t>ЛЭП-0,4 кВ</t>
  </si>
  <si>
    <t>ТП 10/04 кВ</t>
  </si>
  <si>
    <t>ЛЭП 0,38 кВ от КТП-64 ф-1</t>
  </si>
  <si>
    <t>ЛЭП 0,38 кВ от КТП-35 ф-2</t>
  </si>
  <si>
    <t>ВЛ-10 кВ на КТПН-59 ф-1 РП “Балезино”, КТПН-59, ЛЭП 0,38 кВ от КТПН-59 (в.т.ч.КТПН-59)</t>
  </si>
  <si>
    <t>ЛЭП-0,38 кВ на КТПН-45 ф-1 РП “Балезино”, КТПН-45</t>
  </si>
  <si>
    <t>ЗТП-24</t>
  </si>
  <si>
    <t>ВЛ 10 кВ отпайка от опоры № 137 до КТП-343 ПС “Карсовай” ф-5</t>
  </si>
  <si>
    <t>КТП 10/04 кВ № 372</t>
  </si>
  <si>
    <t xml:space="preserve">КТП-343 ф-5 ПС “Карсовай” </t>
  </si>
  <si>
    <t>КТП-345 ф-5 ПС “Карсовай”</t>
  </si>
  <si>
    <t>ВЛ 10 кВ отпайка от опоры 14 до КТП-345 ПС “Карсовай” ф-5</t>
  </si>
  <si>
    <t>КТП-205 ф-2 ПС “Андрейшур”</t>
  </si>
  <si>
    <t>ЛЭП 0,38 кВ от ЗТП-87 ф-1, ф-2</t>
  </si>
  <si>
    <t>ВЛ 0,38 кВ от КТП-64, КТП-64</t>
  </si>
  <si>
    <t>ВЛ-10 кВ отпайка от опоры 163 на КТП-185 РП “Балезино” ф-2, КТП-185, КТП-184</t>
  </si>
  <si>
    <t>ЛЭП-0,38 кВ от ТП-181П ф-1 РП "Балезино",  ТП-181П</t>
  </si>
  <si>
    <t>ВЛ-10 Кв отпайка от опоры 7 на ТП-181 РП "Балезино" ф-2</t>
  </si>
  <si>
    <t>КТП-241</t>
  </si>
  <si>
    <t>ЗТП-82</t>
  </si>
  <si>
    <t>КТПК-74, ЛЭП-10 Кв</t>
  </si>
  <si>
    <t>Здание подстанции д.Кестым ул.Заречная, 18а</t>
  </si>
  <si>
    <t>ВЛ-10 кВ от оп.№ 72 ф.5 ПС "Кестым" до ЗТП (электроснабжение очистных сооружений</t>
  </si>
  <si>
    <t>устройство сетей уличного освещения д.Такапи</t>
  </si>
  <si>
    <t>устройство сетей уличного освещения п.Балезино</t>
  </si>
  <si>
    <t>Электроснабжение</t>
  </si>
  <si>
    <t>Строительство ВЛИ-0,38 кВ</t>
  </si>
  <si>
    <t>ВЛ-10 кВ Ф-4 РП Балезино от опоры 53.32.13</t>
  </si>
  <si>
    <t>ВЛ-0,4 кВ от ТП-120П на жилую зону, ТП № 120П</t>
  </si>
  <si>
    <t>Удмуртская Респ, Балезинский р-н, д.Такапи, ул.Речная</t>
  </si>
  <si>
    <t>Удмуртская Респ, Балезинский р-н, п.Балезино, ул.Кирова</t>
  </si>
  <si>
    <t>Удмуртская Республика, Балезинский район, п. Балезино, ул.Удмуртская ,18</t>
  </si>
  <si>
    <t>Удмуртская Республика, Балезинский район, п. Балезино, ул.Удмуртская ,24а</t>
  </si>
  <si>
    <t>Удмуртская Республика, Балезинский район, п. Балезино, ул.Удмуртская ,24</t>
  </si>
  <si>
    <t>Удмуртская Республика, Балезинский район, д. Шолоково</t>
  </si>
  <si>
    <t>Удмуртская Республика, Балезинский район, п. Балезино, ул.Удмуртская ,16</t>
  </si>
  <si>
    <t>Удмуртская Республика,пос.Балезино, ул. Чапаева</t>
  </si>
  <si>
    <t>Удмуртская Республика, пос. Балезино, ул. М.Горького</t>
  </si>
  <si>
    <t xml:space="preserve">Удмуртская Республика,пос. Балезино, ул. Инкубаторная </t>
  </si>
  <si>
    <t>Удмуртская Республика,пос. Балезино, ул.К.Маркса</t>
  </si>
  <si>
    <t>Удмуртская Республика, Балезинский р-н, пос. Андреевцы</t>
  </si>
  <si>
    <t>Удмуртская Республика, пос. Балезино, ул. Кирова</t>
  </si>
  <si>
    <t xml:space="preserve">Удмуртская Республика, пос. Балезино, ул.Азина </t>
  </si>
  <si>
    <t>Удмуртская Республика, пос. Балезино , ул. Чапаева</t>
  </si>
  <si>
    <t>Удмуртская Республика, пос. Балезино, пер. Балезинский</t>
  </si>
  <si>
    <t xml:space="preserve">Удмуртская Республика, пос. Балезино, ул. Свердлова </t>
  </si>
  <si>
    <t xml:space="preserve">Удмуртская Республика, пос. Балезино,ул. Чехова </t>
  </si>
  <si>
    <t>Удмуртская Республика,пос. Балезино, ул. Некрасова</t>
  </si>
  <si>
    <t>Удмуртская Республика,пос.Балезино, ул. Песочная</t>
  </si>
  <si>
    <t>Удмуртская Республика,пос. Балезино, ул. Энгельса</t>
  </si>
  <si>
    <t>Удмуртская Республика, пос. Балезино, ул. Чкалова</t>
  </si>
  <si>
    <t>Удмуртская Республика, пос. Балезино, ул. Ленина</t>
  </si>
  <si>
    <t>Удмуртская Республика, пос. Балезино, ул. Первомайская</t>
  </si>
  <si>
    <t>Удмуртская Республика, пос. Балезино, ул. Сибирская</t>
  </si>
  <si>
    <t>Удмуртская Республика, пос. Балезино, ул. Волкова</t>
  </si>
  <si>
    <t>Удмуртская Республика, пос. Балезино, ул. Красноармейская</t>
  </si>
  <si>
    <t>Удмуртская Республика, пос. Балезино, ул.Лесная</t>
  </si>
  <si>
    <t>Удмуртская Республика, пос. Балезино , ул. К. Маркса</t>
  </si>
  <si>
    <t>Удмуртская Республика, пос. Балезино,ул. К. Маркса</t>
  </si>
  <si>
    <t>Удмуртская Республика, пос. Балезино, ул. Красная</t>
  </si>
  <si>
    <t>Удмуртская Республика, пос. Балезино, ул. Школьная</t>
  </si>
  <si>
    <t>Удмуртская Республика,пос.Балезино,ул. Озерная</t>
  </si>
  <si>
    <t>Удмуртская Республика, пос. Балезино, ул. Транспортная</t>
  </si>
  <si>
    <t>Удмуртская Республика, пос. Балезино , ул. Губкина</t>
  </si>
  <si>
    <t>Удмуртская Республика, пос. Балезино, ул. Наговицина</t>
  </si>
  <si>
    <t>Водозаборная скважина</t>
  </si>
  <si>
    <t>Удмуртская Республика Балезинский р-н, д. Падера, ул.Родниковая</t>
  </si>
  <si>
    <t>Водопровод, водонапорная башня, скважина</t>
  </si>
  <si>
    <t>Удмуртская Республика, Балезинский район, д. Большой Варыж</t>
  </si>
  <si>
    <t>657 876,00</t>
  </si>
  <si>
    <t>Водопровод, водонапорная башня, каптаж</t>
  </si>
  <si>
    <t>165 312,00</t>
  </si>
  <si>
    <t>Удмуртская Республика, Балезинский район, д. Зятчашур</t>
  </si>
  <si>
    <t xml:space="preserve">Водопроводная сеть </t>
  </si>
  <si>
    <t>Удмуртская Республика, Балезинский район, д. Оросово</t>
  </si>
  <si>
    <t>Удмуртской Республики, Балезинский район, п. Балезино, от дома № 54 по ул. Чкалова до дома № 2 по ул. Курченко</t>
  </si>
  <si>
    <t>Удмуртской Республики, Балезинский район, п. Балезино,  от перекрестка улиц Механизаторов и Уральская до дома № 2а ул. Ломоносова</t>
  </si>
  <si>
    <t>Водопроводная сеть с водонапорной башней</t>
  </si>
  <si>
    <t>Удмуртская Республика, п. Балезино, ул. Комсомольская</t>
  </si>
  <si>
    <t xml:space="preserve">Водопровод. Наружные сети. Удмуртская Республика, Балезинский район, д.Такапи, ул. Рябиновая </t>
  </si>
  <si>
    <t>Удмуртская Республика, Балезинский район, д.Такапи, ул. Рябиновая</t>
  </si>
  <si>
    <t>18-АБ №314680 18-18-02/002/2011-699</t>
  </si>
  <si>
    <t>18:02:014001:938</t>
  </si>
  <si>
    <t xml:space="preserve">18:02:000000:1603 </t>
  </si>
  <si>
    <t xml:space="preserve">18:02:000000:1122 </t>
  </si>
  <si>
    <t xml:space="preserve">18:02:000000:940 </t>
  </si>
  <si>
    <t xml:space="preserve">18:02:000000:3193 </t>
  </si>
  <si>
    <t xml:space="preserve">18:02:000000:3183 </t>
  </si>
  <si>
    <t xml:space="preserve">18:02:103001:591 </t>
  </si>
  <si>
    <t xml:space="preserve"> 11.08.2017</t>
  </si>
  <si>
    <t xml:space="preserve">18:02:181001:264 </t>
  </si>
  <si>
    <t xml:space="preserve">18:02:068001:672 </t>
  </si>
  <si>
    <t>18:02:068001:708</t>
  </si>
  <si>
    <t xml:space="preserve">18:02:000000:781 </t>
  </si>
  <si>
    <t xml:space="preserve">18:02:034001:401 </t>
  </si>
  <si>
    <t xml:space="preserve">18:02:145001:201 </t>
  </si>
  <si>
    <t xml:space="preserve"> 17.01.2018</t>
  </si>
  <si>
    <t xml:space="preserve">18:02:000000:2141 </t>
  </si>
  <si>
    <t xml:space="preserve">18:02:000000:1127 </t>
  </si>
  <si>
    <t xml:space="preserve">18:02:032001:287 </t>
  </si>
  <si>
    <t>18:02:000000:2831</t>
  </si>
  <si>
    <t xml:space="preserve">18:02:135001:430 </t>
  </si>
  <si>
    <t xml:space="preserve">18:02:000000:2835 </t>
  </si>
  <si>
    <t>18:02:021001:1604</t>
  </si>
  <si>
    <t xml:space="preserve">18:02:051001:300 </t>
  </si>
  <si>
    <t>18:02:163001:697</t>
  </si>
  <si>
    <t>18:02:108001:864</t>
  </si>
  <si>
    <t xml:space="preserve">18:02:108001:861 </t>
  </si>
  <si>
    <t>18:02:108001:862</t>
  </si>
  <si>
    <t xml:space="preserve">18:02:026001:470 </t>
  </si>
  <si>
    <t xml:space="preserve">18:02:000000:3474 </t>
  </si>
  <si>
    <t xml:space="preserve">18:02:066001:197 </t>
  </si>
  <si>
    <t xml:space="preserve">18:02:106001:387 </t>
  </si>
  <si>
    <t>тех.план</t>
  </si>
  <si>
    <t>18:02:000000:3786</t>
  </si>
  <si>
    <t>18:02:061001:247</t>
  </si>
  <si>
    <t>18:02:061001:291</t>
  </si>
  <si>
    <t>18:02:061001:324</t>
  </si>
  <si>
    <t>18-18-02/001/2009-687</t>
  </si>
  <si>
    <t>1981</t>
  </si>
  <si>
    <t>Удмуртская Республика, Балезинский р-н д.Воегурт</t>
  </si>
  <si>
    <t>1998</t>
  </si>
  <si>
    <t>Удмуртская Республика, Балезинский р-н д. Воегурт</t>
  </si>
  <si>
    <t>Скважина № 1</t>
  </si>
  <si>
    <t>1971</t>
  </si>
  <si>
    <t>Удмуртская Республика, Балезинский р-н д.Воегурт,ул. Полевая,  в 50м. по направлению на восток до дома №1</t>
  </si>
  <si>
    <t>Скважина № 2</t>
  </si>
  <si>
    <t>1974</t>
  </si>
  <si>
    <t>Удмуртская Республика, Балезинский р-н д.Воегурт, ул.Полевая, в 50м. по направлению на восток до дома №1</t>
  </si>
  <si>
    <t>Удмуртская Республика, Балезинский р-н д.Исаково</t>
  </si>
  <si>
    <t>Удмуртская Республика, Балезинский р-н, д.Эркешево</t>
  </si>
  <si>
    <t>Удмуртская Республика, Балезинский р-н, д.Оросово</t>
  </si>
  <si>
    <t>Удмуртская Республика, Балезинский р-н, д.Зотино</t>
  </si>
  <si>
    <t>1990</t>
  </si>
  <si>
    <t>Удмуртская Республика, Балезинский р-н, д.Чуялуд</t>
  </si>
  <si>
    <t>1991</t>
  </si>
  <si>
    <t>Удмуртская Республика, Балезинский р-н, д. Исаково, ул. Дедово, 1А</t>
  </si>
  <si>
    <t>1987</t>
  </si>
  <si>
    <t>Удмуртская Республика, Балезинский р-н, д. Быдыпи</t>
  </si>
  <si>
    <t>Удмуртская Республика, Балезинский р-н, д. Коршуново</t>
  </si>
  <si>
    <t>Удмуртская Республика, Балезинский р-н, д. Малое Сазаново</t>
  </si>
  <si>
    <t>1950</t>
  </si>
  <si>
    <t>Удмуртская Республика, Балезинский р-н, д. Андреевцы</t>
  </si>
  <si>
    <t>1984</t>
  </si>
  <si>
    <t>Удмуртская Республика, Балезинский р-н, д. Новоселы</t>
  </si>
  <si>
    <t>Удмуртская Республика, Балезинский р-н, с. Карсовай</t>
  </si>
  <si>
    <t>1973</t>
  </si>
  <si>
    <t>Удмуртская Республика, Балезинский р-н, д.Гордино</t>
  </si>
  <si>
    <t>Удмуртская Республика, Балезинский р-н, д.Марченки</t>
  </si>
  <si>
    <t>Удмуртская Республика, Балезинский р-н д. Малое Сазаново</t>
  </si>
  <si>
    <t>Удмуртская Республика, Балезинский р-н, д.Юлдырь</t>
  </si>
  <si>
    <t>Удмуртская Республика, Балезинский р-н, д. Эркешево</t>
  </si>
  <si>
    <t>Удмуртская Республика, Балезинский р-н, д. Оросово</t>
  </si>
  <si>
    <t>Удмуртская Республика, Балезинский р-н, д. Чуялуд</t>
  </si>
  <si>
    <t>каптаж</t>
  </si>
  <si>
    <t>Удмуртская Республика, Балезинский р-н, д. Юлдырь</t>
  </si>
  <si>
    <t>Удмуртская Республика, Балезинский р-н, д. Кузем</t>
  </si>
  <si>
    <t>скважина</t>
  </si>
  <si>
    <t>Удмуртская Республика, Балезинский р-н, д. Базаны</t>
  </si>
  <si>
    <t>Удмуртская Республика, Балезинский р-н, с.Нововолково ул.Мира за д.№3</t>
  </si>
  <si>
    <t>Удмуртская Республика, Балезинский р-н, д.Котомка, ул.Лесная, д.1б</t>
  </si>
  <si>
    <t>Удмуртская Республика, Балезинский р-н, д.Котомка, ул.Полевая, д.9а</t>
  </si>
  <si>
    <t>Удмуртская Республика, Балезинский р-н, д.Котегово, ул.Ударная в 300м. на юг от дома 60</t>
  </si>
  <si>
    <t>Удмуртская Республика, Балезинский р-н, д.Новый Кеп, напртив д.№2</t>
  </si>
  <si>
    <t>Удмуртская Республика, Балезинский р-н, с.Нововолково ул.Молодежная, напротив д.№15</t>
  </si>
  <si>
    <t>Удмуртская Республика, Балезинский р-н д.Верх-Люкино</t>
  </si>
  <si>
    <t>'Удмуртская Республика, Балезинский р-н д.Демино,д.Сизево</t>
  </si>
  <si>
    <t>Удмуртская Республика, пос. Балезино, ул. К.Маркса</t>
  </si>
  <si>
    <t>Удмуртская Республика, пос. Балезино, ул. Русских</t>
  </si>
  <si>
    <t>Удмуртская Республика, пос. Балезино, ул. Заводская</t>
  </si>
  <si>
    <t>Удмуртская Республика, пос. Балезино, ул. Наговицына</t>
  </si>
  <si>
    <t>Удмуртская Республика, пос. Балезино,   ул. Почтовая</t>
  </si>
  <si>
    <t>Удмуртская Республика,пос. Балезино,ул. Короленко</t>
  </si>
  <si>
    <t>Удмуртская Республика,пос. Балезино,ул. Русских</t>
  </si>
  <si>
    <t>Удмуртская Республика, пос. Балезино,ул. Московская</t>
  </si>
  <si>
    <t>Удмуртская Республика, пос. Балезино, ул. Азина</t>
  </si>
  <si>
    <t>Удмуртская Республика,пос. Балезино,ул. Советская</t>
  </si>
  <si>
    <t>Удмуртская Республика,пос. Балезино,ул. К.Маркса</t>
  </si>
  <si>
    <t>Удмуртская Республика, пос. Балезино,ул. Пастухова</t>
  </si>
  <si>
    <t>Удмуртская Республика,пос. Балезино, ул. Русских</t>
  </si>
  <si>
    <t>Удмуртская Республика,пос. Балезино,ул. Заготзерновская</t>
  </si>
  <si>
    <t>Удмуртская Республика,пос. Балезино, ул. Суворова</t>
  </si>
  <si>
    <t>Удмуртская Республика, пос. Балезино,   ул. Пастухова</t>
  </si>
  <si>
    <t>Удмуртская Республика, пос. Балезино,   ул. Строителей</t>
  </si>
  <si>
    <t>Удмуртская Республика, пос. Балезино,   ул. Русских</t>
  </si>
  <si>
    <t>Удмуртская Республика, пос. Балезино,   ул. Первомайская</t>
  </si>
  <si>
    <t>Удмуртская Республика,пос. Балезино,   ул. Садовая</t>
  </si>
  <si>
    <t>Удмуртская Республика,пос. Балезино,   ул. Парковая</t>
  </si>
  <si>
    <t>Удмуртская Республика,пос. Балезино,   ул. Полевая</t>
  </si>
  <si>
    <t>Удмуртская Республика, пос. Балезино,   ул. Механизаторов</t>
  </si>
  <si>
    <t>Удмуртская Республика, пос. Балезино,   от ЦРП до ЗТП-25</t>
  </si>
  <si>
    <t>Удмуртская Республика, пос. Балезино, от ПС «Балезино-Тяговая» доЦРП с отпайкой на ЗТП-30</t>
  </si>
  <si>
    <t>Удмуртская Республика, пос. Балезино, от ЦРП до ЗТП-13 с отпайками на ЗТП-01, на ТП-02, на ТП-03, на ТП-49, на ТП-60</t>
  </si>
  <si>
    <t>Удмуртская Республика, пос. Балезино, от ЦРП до опоры №61 с отпайками на ЗТП-04, на ТП-06, на ТП-10, на ТП-11, на ТП-12, на ТП-15, на ТП-26, на ЗТП-27, на ЗТП-28, на ТП-69</t>
  </si>
  <si>
    <t>Удмуртская Республика, Балезинский р-н, д. Кестым, ул. Братьев Касимовых</t>
  </si>
  <si>
    <t>Удмуртская Республика, Балезинский р-н, с. Зилай</t>
  </si>
  <si>
    <t>Удмуртская Республика, Балезинский район, п.Балезино</t>
  </si>
  <si>
    <t>Удмуртская Республика, Балезинский район, д.Андреевцы</t>
  </si>
  <si>
    <t>Удмуртская Республика, Балезинский район, с.Карсовай</t>
  </si>
  <si>
    <t>Удмуртская Республика, Балезинский район, д.Люк</t>
  </si>
  <si>
    <t>Удмуртская Республика, Балезинский район, д.Кожило, ул.Новая, ул.Агроснабская</t>
  </si>
  <si>
    <t>Удмуртская Республика, Балезинский район, д. Тукташ</t>
  </si>
  <si>
    <t>Удмуртская Республика, Балезинский район, с.Каменное Заделье</t>
  </si>
  <si>
    <t>Удмуртская Республика, Балезинский район, п. Балезино, ул. Московская д.39</t>
  </si>
  <si>
    <t>Удмуртская Республика, Балезинский район,  д.Кестым ул.Заречная, 18а</t>
  </si>
  <si>
    <t>Удмуртская Республика, Балезинский район, д.Воегурт</t>
  </si>
  <si>
    <t>1990-2007</t>
  </si>
  <si>
    <t>5,6/1181,3</t>
  </si>
  <si>
    <t>ЛЭП 0,38 кВ</t>
  </si>
  <si>
    <t>Удмуртская Республика, Балезинский район, с.Каменное Заделье, ул. Молодежная</t>
  </si>
  <si>
    <t>18:02:000000:3437</t>
  </si>
  <si>
    <t>18-01/02-1/2003-565:301012:2</t>
  </si>
  <si>
    <t>18-18-02/006/2008-528</t>
  </si>
  <si>
    <t>18-01/02-1/2003-571:301013:2</t>
  </si>
  <si>
    <t>18-014/021/2003-553:300994:2</t>
  </si>
  <si>
    <t>18-01/02-1/2003-573:300999:2</t>
  </si>
  <si>
    <t>Удмуртская Республика, Балезинский р-н д. Воегурт Удмуртская Республикат</t>
  </si>
  <si>
    <t>18-01/02-1/2003-574:300993:2</t>
  </si>
  <si>
    <t>18-01/02-1/2003-566:301008:2</t>
  </si>
  <si>
    <t>18-01/02-12003-570:301015:2</t>
  </si>
  <si>
    <t>18-01/02-1/2003-567:301001:2</t>
  </si>
  <si>
    <t>Сети водопровода</t>
  </si>
  <si>
    <t>Удмуртская Республика, Балезинский район, д. Васенки, ул. Васенская</t>
  </si>
  <si>
    <t xml:space="preserve">Удмуртская Республика, Балезинский район, д. Ваньки, ул. Ваньковская </t>
  </si>
  <si>
    <t xml:space="preserve">Удмуртская Республика, Балезинский район, д. Василята, ул. Василятская </t>
  </si>
  <si>
    <t xml:space="preserve">Удмуртская Республика, Балезинский район, д. Архипята, ул. Архипятская </t>
  </si>
  <si>
    <t xml:space="preserve">Удмуртская Республика, Балезинский район, д. Шарпа, ул. Шарпинская </t>
  </si>
  <si>
    <t>Удмуртская Республика, Балезинский район, д. Шарпа, ул. Лесная</t>
  </si>
  <si>
    <t xml:space="preserve">Удмуртская Республика, Балезинский район, д. Шарпа, ул. Хуторская </t>
  </si>
  <si>
    <t xml:space="preserve">Удмуртская Республика, Балезинский район,  д. Некрасовцы, ул. Некрасовская </t>
  </si>
  <si>
    <t xml:space="preserve">Удмуртская Республика, Балезинский район, д. Афонино, ул. Афонинская </t>
  </si>
  <si>
    <t>Удмуртская Республика, Балезинский район, с. Юнда, ул. Центральная</t>
  </si>
  <si>
    <t>Удмуртская Республика, Балезинский район, с. Юнда, ул. Кестымская</t>
  </si>
  <si>
    <t>Удмуртская Республика, Балезинский район, с. Юнда, ул. Тракторная</t>
  </si>
  <si>
    <t>Удмуртская Республика, Балезинский район, с. Юнда, ул. Молодежная</t>
  </si>
  <si>
    <t>Удмуртская Республика, Балезинский район, с. Юнда, ул. Заречная</t>
  </si>
  <si>
    <t>Удмуртская Республика, Балезинский район, с. Юнда, пер. Школьный</t>
  </si>
  <si>
    <t>Удмуртская Республика, Балезинский район, д. Ахмади, ул. Варыжская</t>
  </si>
  <si>
    <t>Удмуртская Республика, Балезинский район, д. Ахмади, ул. Ахмадиевская</t>
  </si>
  <si>
    <t>Удмуртская Республика, Балезинский район, д. Ахмади, ул. Починковская</t>
  </si>
  <si>
    <t>Удмуртская Республика, Балезинский район, д. Ахмади, ул. Ворцинская</t>
  </si>
  <si>
    <t>Удмуртская Республика, Балезинский район, д. Падера, ул. Центральная</t>
  </si>
  <si>
    <t>Удмуртская Республика, Балезинский район, д. Падера, ул. Цветочная</t>
  </si>
  <si>
    <t>Удмуртская Республика, Балезинский район, д. Падера, ул. Советская</t>
  </si>
  <si>
    <t>Удмуртская Республика, Балезинский район, д. Падера, ул. Родниковая</t>
  </si>
  <si>
    <t>Удмуртская Республика, Балезинский район, д. Падера, пер. Садовый</t>
  </si>
  <si>
    <t xml:space="preserve">Удмуртская Республика, Балезинский район, д. Падера, пер. Майский </t>
  </si>
  <si>
    <t xml:space="preserve">Удмуртская Республика, Балезинский район, д. Падера, пер. Школьный </t>
  </si>
  <si>
    <t xml:space="preserve">Удмуртская Республика, Балезинский район, д. Падера, ул. Красная </t>
  </si>
  <si>
    <t xml:space="preserve">Удмуртская Республика, Балезинский район, д. ЯгошУдмуртская Республика, ул. Клиновская </t>
  </si>
  <si>
    <t xml:space="preserve">УР, Балезинский район д. Кестым, ул. Гагарина </t>
  </si>
  <si>
    <t>18:02:073001:1274</t>
  </si>
  <si>
    <t xml:space="preserve">ЛЭП-0,4 кВ от опоры А10 ф.2  от КТП-110 </t>
  </si>
  <si>
    <t>УР, Балезинский район д. Бурино</t>
  </si>
  <si>
    <t xml:space="preserve">ВЛ-0,4 кВ от опоры №18 ф.3 от ЗТП-148 </t>
  </si>
  <si>
    <t xml:space="preserve">УР, Балезинский район д. Котегово, ул.Сепыческая, ул.Гурдошурская </t>
  </si>
  <si>
    <t>18:02:083001:402</t>
  </si>
  <si>
    <t xml:space="preserve">ВЛ-0,4 кВ от опоры №А7 ф.2 от ТП-201 </t>
  </si>
  <si>
    <t xml:space="preserve">УР, Балезинский район с.Андрейшур </t>
  </si>
  <si>
    <t>18:02:014:893</t>
  </si>
  <si>
    <t>ВЛ-0,4 кВ от опоры №Б5 ф.2 от КТП-213</t>
  </si>
  <si>
    <t>УР, Балезинский район с.Андрейшур ул.Луговая</t>
  </si>
  <si>
    <t>18:02:033001:328</t>
  </si>
  <si>
    <t>18:02:014001:929</t>
  </si>
  <si>
    <t>ВЛ-0,4 кВ от опоры №1 ф.1 от КТП-366</t>
  </si>
  <si>
    <t>УР, Балезинский район, д. Базаны</t>
  </si>
  <si>
    <t>18:02:007001:245</t>
  </si>
  <si>
    <t>отпайка ВЛ-10 кВ ф.1 РП Гуменки от опоры №6 на             КТП-432, КТП-432</t>
  </si>
  <si>
    <t>УР, Балезинский район д.Киршонки, РП «Гуменки-ул.Новая».</t>
  </si>
  <si>
    <t>ВЛ-0,4 кВ от ТП-189 ф.1 опоры 25</t>
  </si>
  <si>
    <t>ВЛ-0,4 кВ</t>
  </si>
  <si>
    <t xml:space="preserve">ВЛ-10 кВ ф.8 ПС Люк опора №23 линейного ответвления </t>
  </si>
  <si>
    <t>ТП-421п с трансформатором 160 кВ</t>
  </si>
  <si>
    <t>УР, Балезинский район, д.Чуялуд, пер.Новый, д.3</t>
  </si>
  <si>
    <t>УР, Балезинский район, 
д.Новое Липово</t>
  </si>
  <si>
    <t>18:02:000000:3554</t>
  </si>
  <si>
    <t>18:02:000000:3552</t>
  </si>
  <si>
    <t>18:02:000000:3553</t>
  </si>
  <si>
    <t>18:02:141001:204</t>
  </si>
  <si>
    <t>УР, Балезинский район, д. Нововолково, ул. Садовая,7</t>
  </si>
  <si>
    <t>18:02:103001:610</t>
  </si>
  <si>
    <t>18:02:000000:3290</t>
  </si>
  <si>
    <t>18-01/02-1/2003-519:301130</t>
  </si>
  <si>
    <t>18-01/02-1/2003-519:301131</t>
  </si>
  <si>
    <t>18-01/02-1/2003-519:301132</t>
  </si>
  <si>
    <t>18-01/02-1/2003-519:301133</t>
  </si>
  <si>
    <t>18-01/02-1/2003-519:301134</t>
  </si>
  <si>
    <t>18-01/02-1/2003-519:301135</t>
  </si>
  <si>
    <t>18-01/02-1/2003-519:301136</t>
  </si>
  <si>
    <t>18-01/02-1/2003-519:301137</t>
  </si>
  <si>
    <t>18-01/02-1/2003-519:301138</t>
  </si>
  <si>
    <t>18-01/02-1/2003-519:301139</t>
  </si>
  <si>
    <t>18-01/02-1/2003-519:301140</t>
  </si>
  <si>
    <t>18-01/02-1/2003-519:301141</t>
  </si>
  <si>
    <t>18-01/02-1/2003-519:301142</t>
  </si>
  <si>
    <t>18-01/02-1/2003-519:301143</t>
  </si>
  <si>
    <t>18-01/02-1/2003-519:301144</t>
  </si>
  <si>
    <t>18-01/02-1/2003-519:301145</t>
  </si>
  <si>
    <t>18-01/02-1/2003-519:301146</t>
  </si>
  <si>
    <t>18-01/02-1/2003-519:301147</t>
  </si>
  <si>
    <t>18-01/02-1/2003-519:301148</t>
  </si>
  <si>
    <t>18-01/02-1/2003-519:301149</t>
  </si>
  <si>
    <t>18-01/02-1/2003-519:301150</t>
  </si>
  <si>
    <t>18-01/02-1/2003-519:301151</t>
  </si>
  <si>
    <t>18-01/02-1/2003-519:301152</t>
  </si>
  <si>
    <t>18-01/02-1/2003-519:301153</t>
  </si>
  <si>
    <t>18-01/02-1/2003-519:301154</t>
  </si>
  <si>
    <t>18-01/02-1/2003-519:301155</t>
  </si>
  <si>
    <t>18-01/02-1/2003-519:301156</t>
  </si>
  <si>
    <t>№ п/п</t>
  </si>
  <si>
    <t>Удмуртская Республика, Балезинский район  п. Балезино  ул. Васильковая</t>
  </si>
  <si>
    <t>Удмуртская Республика, Балезинский район  п. Балезино  ул. Верещагина</t>
  </si>
  <si>
    <t>Удмуртская Республика, Балезинский район  п. Балезино  ул. Весенняя</t>
  </si>
  <si>
    <t>Удмуртская Республика, Балезинский район  п. Балезино  ул. Ветеринарная</t>
  </si>
  <si>
    <t>Удмуртская Республика, Балезинский район  п. Балезино  ул. Вишнёвая</t>
  </si>
  <si>
    <t>Удмуртская Республика, Балезинский район п. Балезино  ул. Волкова</t>
  </si>
  <si>
    <t>Удмуртская Республика, Балезинский район п. Балезино  ул. Ворошилова</t>
  </si>
  <si>
    <t>Удмуртская Республика, Балезинский район  п. Балезино  переулок  Восточный</t>
  </si>
  <si>
    <t>Удмуртская Республика, Балезинский район  п. Балезино  ул. Восточная</t>
  </si>
  <si>
    <t>Удмуртская Республика, Балезинский район  п. Балезино  ул. Гагарина</t>
  </si>
  <si>
    <t>Удмуртская Республика, Балезинский район  п. Балезино  ул. Геологическая</t>
  </si>
  <si>
    <t>Удмуртская Республика, Балезинский район  п. Балезино  ул. Герцена</t>
  </si>
  <si>
    <t>Удмуртская Республика, Балезинский район  п. Балезино  ул. Губкина</t>
  </si>
  <si>
    <t>Удмуртская Республика, Балезинский район  п. Балезино  ул. Дзержинского</t>
  </si>
  <si>
    <t>Удмуртская Республика, Балезинский район п. Балезино  пер. Дружбы</t>
  </si>
  <si>
    <t>Удмуртская Республика, Балезинский район п. Балезино  ул. Дружбы</t>
  </si>
  <si>
    <t>Удмуртская Республика, Балезинский район п. Балезино  ул. Железнодорожная</t>
  </si>
  <si>
    <t>Удмуртская Республика, Балезинский район п. Балезино  ул. Заготзерновская</t>
  </si>
  <si>
    <t>Удмуртская Республика, Балезинский район п. Балезино  ул. Заводская</t>
  </si>
  <si>
    <t>Удмуртская Республика, Балезинский район п. Балезино  ул. Западная</t>
  </si>
  <si>
    <t>Удмуртская Республика, Балезинский район п. Балезино  ул. Заречная</t>
  </si>
  <si>
    <t>Удмуртская Республика, Балезинский район п. Балезино  ул. Зимняя</t>
  </si>
  <si>
    <t>Удмуртская Республика, Балезинский район п. Балезино  ул. Инкубаторная</t>
  </si>
  <si>
    <t>Удмуртская Республика, Балезинский район п. Балезино  пер. Инкубаторный</t>
  </si>
  <si>
    <t>Удмуртская Республика, Балезинский район п. Балезино  пер. Калинина</t>
  </si>
  <si>
    <t>Идентификационный номер дороги</t>
  </si>
  <si>
    <t>Учетный номер (код)дороги</t>
  </si>
  <si>
    <t>Кадастровый номер дороги (при наличии)</t>
  </si>
  <si>
    <t>Местоположение дороги (с указанием поворотных точек при наличии)</t>
  </si>
  <si>
    <t>Тип дорожного покрытия*</t>
  </si>
  <si>
    <t>Класс а/д</t>
  </si>
  <si>
    <t>Категория а/д</t>
  </si>
  <si>
    <t>1</t>
  </si>
  <si>
    <t>2</t>
  </si>
  <si>
    <t>3</t>
  </si>
  <si>
    <t>4</t>
  </si>
  <si>
    <t>Здание очистных сооружений</t>
  </si>
  <si>
    <t xml:space="preserve"> 14.09.2011</t>
  </si>
  <si>
    <t>18:02:014001:941</t>
  </si>
  <si>
    <t>18-18-02/002/2011-700</t>
  </si>
  <si>
    <t>18-18-02/005/2011-854</t>
  </si>
  <si>
    <t>Удмуртская Респ, Балезинский р-н  д.Базаны</t>
  </si>
  <si>
    <t>18:02:000000:1749</t>
  </si>
  <si>
    <t xml:space="preserve"> 18-18-02/008/2011-719</t>
  </si>
  <si>
    <t>тепловые сети</t>
  </si>
  <si>
    <t>Дымовая труба</t>
  </si>
  <si>
    <t>Котельная</t>
  </si>
  <si>
    <t>котельная № 19</t>
  </si>
  <si>
    <t>Котельная № 4</t>
  </si>
  <si>
    <t>Котельная № 2</t>
  </si>
  <si>
    <t>Котельная № 6</t>
  </si>
  <si>
    <t>котельная</t>
  </si>
  <si>
    <t>теплотрасса</t>
  </si>
  <si>
    <t>газопровод низкого давления диам.57</t>
  </si>
  <si>
    <t>Тепловые сети</t>
  </si>
  <si>
    <t>здание котельной с оборудованием</t>
  </si>
  <si>
    <t>газопровод низкого давления</t>
  </si>
  <si>
    <t>сети теплоснабжения</t>
  </si>
  <si>
    <t>котельная № 13</t>
  </si>
  <si>
    <t>Здание котельной</t>
  </si>
  <si>
    <t>Теплотрасса</t>
  </si>
  <si>
    <t>теплосети</t>
  </si>
  <si>
    <t>Котельная с теплотрассой</t>
  </si>
  <si>
    <t>Транспортабельная котельная установка с 3 котлами и оборудованием</t>
  </si>
  <si>
    <t>Газовая котельная № 22</t>
  </si>
  <si>
    <t>Котельная № 11</t>
  </si>
  <si>
    <t>Юндинская центральная котельная</t>
  </si>
  <si>
    <t>Модульная котельная БКУ-300</t>
  </si>
  <si>
    <t>Котельная ЦСО</t>
  </si>
  <si>
    <t>Техническое перевоор сист теплоснаб с уст мод котел Льнозавод</t>
  </si>
  <si>
    <t>Техническое перевоор систем теплоснабжения д.Исаково Балезинского района УР</t>
  </si>
  <si>
    <t>Техническое перевооружение котельной № 2 в п. Балезино Балезинского района УР</t>
  </si>
  <si>
    <t xml:space="preserve">Техническое перевооружение системы теплоснабжения д/с "Чебурашка" в п.Балезино </t>
  </si>
  <si>
    <t>Техническое перевооружение системы теплоснабжения Лермонтова п. Балезино</t>
  </si>
  <si>
    <t>Техническое перевооружение системы теплоснабжения школы №1 в п. Балезино</t>
  </si>
  <si>
    <t>Удмуртская Республика, Балезинский район, п. Балезино, ул Красноармейская, д.1</t>
  </si>
  <si>
    <t>Удмуртская Республика, Балезинский район, тепловые сети от котельной № 1 по ул.Красноармейской, 3</t>
  </si>
  <si>
    <t>Удмуртская Республика, Балезинский район, п. Балезино, ул Железнодорожная</t>
  </si>
  <si>
    <t>Удмуртская Республика, Балезинский район, п. Балезино, тепловые сети от ЦТП № 3ул Железнодорожная</t>
  </si>
  <si>
    <t>Удмуртская Республика, Балезинский район, п. Балезино, ул Льнозаводская, д.1</t>
  </si>
  <si>
    <t>Удмуртская Республика, Балезинский район, п. Балезино, ул Инкубаторная, д.4</t>
  </si>
  <si>
    <t>Удмуртская Республика, Балезинский район, п. Балезино, от котельной № 3 по ул.Льнозаводская, 1</t>
  </si>
  <si>
    <t>Наименование объекта</t>
  </si>
  <si>
    <t>Дата ввода в эксплуатацию</t>
  </si>
  <si>
    <t>Первоначальная/балансовая стоимость (руб.)</t>
  </si>
  <si>
    <t>Остаточная стоимость (руб.)</t>
  </si>
  <si>
    <t xml:space="preserve">Удмуртская Республика, пос. Балезино, от ЦРП-01  до ЗТП-24 с отпайками на на ТП-17, на ТП-18, на ЗТП-23, на ТП-57, на ТП-58, </t>
  </si>
  <si>
    <t>Удмуртская Республика, пос. Балезино, от ЦРП-01  до ЗТП-23 с отпайками на на ТП-07, на ТП-19, на ЗТП-20, на ТП-61</t>
  </si>
  <si>
    <t>Удмуртская Республика, пос. Балезино, от РП «Балезино» до ЗТП-54 с отпайками на ЗТП-38, на ТП-39, на ТП-46, на ЗТП-50, на ЗТП-52, на ТП-53, на ТП-55</t>
  </si>
  <si>
    <t>Удмуртская Республика, пос. Балезино, от ПС «Балезино-Тяговая» до опоры №48  с отпайками на ТП-33, на ЗТП-34, на ЗТП-36, на ЗТП-38, на ЗТП-41, на ЗТП-50, на ТП-42, на ТП-47, на ТП-53, до опоры №3</t>
  </si>
  <si>
    <t>Удмуртская Республика, пос. Балезино, отпайка на ТП-113 от ф-2 РП «Балезино»</t>
  </si>
  <si>
    <t>Удмуртская Республика, пос. Балезино, отпайка на ТП-90 от ф-2 РП «Балезино»</t>
  </si>
  <si>
    <t>Удмуртская Республика, пос. Балезино, от ТП-37 по ул. Свердлова, ул. Московская</t>
  </si>
  <si>
    <t>здание котельной</t>
  </si>
  <si>
    <t xml:space="preserve"> ГРПШ № 75, Газопровод низкого и высокого давления </t>
  </si>
  <si>
    <t xml:space="preserve">ГРПБ № 14, Газопровод низкого и высокого давления </t>
  </si>
  <si>
    <t xml:space="preserve">ГРПШ № 80, Газопровод низкого и высокого давления </t>
  </si>
  <si>
    <t xml:space="preserve">ШРП № 67, Газопровод высокого и низкого давления  </t>
  </si>
  <si>
    <t xml:space="preserve">Газопровод высокого давления  </t>
  </si>
  <si>
    <t xml:space="preserve">Газопровод высокого и низкого давления  </t>
  </si>
  <si>
    <t xml:space="preserve">ГРПБ № 8, Распределительный газопровод высокого давления </t>
  </si>
  <si>
    <t xml:space="preserve">Газопровод высокого давления </t>
  </si>
  <si>
    <t xml:space="preserve">ГРПБ №6, Газопровод высокого и низкого давления </t>
  </si>
  <si>
    <t xml:space="preserve">ГРП № 3, Газопровод высокого и низкого давления  </t>
  </si>
  <si>
    <t xml:space="preserve">Газопровод низкого давления  </t>
  </si>
  <si>
    <t>Газопровод низкого давления</t>
  </si>
  <si>
    <t xml:space="preserve">Газопровод низкого давления </t>
  </si>
  <si>
    <t xml:space="preserve">Газопровод жилого дома </t>
  </si>
  <si>
    <t xml:space="preserve">Газопровод распределительный низкого давления </t>
  </si>
  <si>
    <t>ГРПШ-9, Газопровод высокого и  низкого давления</t>
  </si>
  <si>
    <t>Газопроводы распределительные д. Эркешево Балезинского района УР</t>
  </si>
  <si>
    <t>Газопроводы распределительные в п. Балезино Балезинского района УР</t>
  </si>
  <si>
    <t xml:space="preserve">"Газопроводы распределительные д. Пыбья и д. Нурызово Балезинского района УР", газопроводв высокого и низкого давления </t>
  </si>
  <si>
    <t xml:space="preserve">Газоснабжение жилой зоны </t>
  </si>
  <si>
    <t>Газоснабжение жилой зоны в д. Падера Балезинского района</t>
  </si>
  <si>
    <t>Газоснабжение жилой зоны</t>
  </si>
  <si>
    <t xml:space="preserve">Газоснабжение  </t>
  </si>
  <si>
    <t xml:space="preserve">Газоснабжение </t>
  </si>
  <si>
    <t xml:space="preserve">ГРПШ № 6, Газопровод высокого и низкого давления  </t>
  </si>
  <si>
    <t xml:space="preserve">ГРПШ-21, Газопровод высокого и низкого давления  </t>
  </si>
  <si>
    <t>ГРПШ-8, Газопровод высокого и низкого давления</t>
  </si>
  <si>
    <t xml:space="preserve"> ГРПШ-8 Газопровод  высокого и  низкого давления  </t>
  </si>
  <si>
    <t xml:space="preserve">ГРПШ-19, Газопровод высокого и низкого давления </t>
  </si>
  <si>
    <t xml:space="preserve">ГРПШ-17, Газопровод высокого и низкого давления  </t>
  </si>
  <si>
    <t xml:space="preserve"> ГРПШ-2,  Газопровод низкого давления  </t>
  </si>
  <si>
    <t xml:space="preserve">Газопровод - отвод низкого давления </t>
  </si>
  <si>
    <t xml:space="preserve">Газопровод-отвод на котельную высокого давления </t>
  </si>
  <si>
    <t>Межпоселковый газопровод с.Балезино - д.Карсовай" II очередь</t>
  </si>
  <si>
    <t xml:space="preserve">Межпоселковый газопровод высокого давления </t>
  </si>
  <si>
    <t xml:space="preserve">Разводящие сети газоснабжения высокого и низкого давления  </t>
  </si>
  <si>
    <t xml:space="preserve">Разводящие сети газоснабжения высокого и низкого давления </t>
  </si>
  <si>
    <t xml:space="preserve">ГРПШ -14, газопровод высокого давления, распределительный газопровод низкого давления </t>
  </si>
  <si>
    <t xml:space="preserve">Газопровод низкого давления надземный </t>
  </si>
  <si>
    <t xml:space="preserve">Разводящие сети газоснабжения низкого давления </t>
  </si>
  <si>
    <t xml:space="preserve">Сети газоснабжения </t>
  </si>
  <si>
    <t xml:space="preserve">"Газоснабжение п. Заречный Балезинский райрн", Газопровод низкого давления </t>
  </si>
  <si>
    <t xml:space="preserve">Газопровод распределительный </t>
  </si>
  <si>
    <t xml:space="preserve">Газопроводная сеть к  котельной </t>
  </si>
  <si>
    <t xml:space="preserve">Уличный газопровод низкого давления </t>
  </si>
  <si>
    <t>Газопроводы распределительные п п.Балезино Балезинского района УР, Внутрипоселковый газопровод высокого давления ул. Л.Толсого, Ленина"</t>
  </si>
  <si>
    <t xml:space="preserve">Межпоселковый газопровод д.Воегурт - с.Нововолково - с.Андрейшур Балезинского района УР. </t>
  </si>
  <si>
    <t>Газопроводы распределительные д.Такапи - д.Шолоково - д.Быдыпи Балезинского района УР.</t>
  </si>
  <si>
    <t xml:space="preserve">Наружний газопровод низкого давления Перевод многоквартирных жилых домов на автономное отопление мкр. "Балезинский леспромхоз" п.Балезино.  </t>
  </si>
  <si>
    <t xml:space="preserve">Наружний газопровод низкого давления </t>
  </si>
  <si>
    <t>Наружний газопровод низкого давления, Газоснабжение жилой зоны</t>
  </si>
  <si>
    <t xml:space="preserve">Газопроводы распределительные в п. Балезино Балезинского района УР.  ША-Б-03*2ГО № 1483  </t>
  </si>
  <si>
    <t xml:space="preserve">Головное ГРП в п.Балезино Балезинского района Удмуртской Республики </t>
  </si>
  <si>
    <t>Газопровод высокого и низкого давления на КЗС д. Кестым</t>
  </si>
  <si>
    <t xml:space="preserve">Газопроводы распределительные </t>
  </si>
  <si>
    <t>Газопровод высокого и низкого давления</t>
  </si>
  <si>
    <t>Газопроводы распределительные п.Балезино Балезинского района 2 очередь строительства 1этап</t>
  </si>
  <si>
    <t>Газопровод распределительный п.Балезино Балезинского района 2 очередь строительства 2 этап</t>
  </si>
  <si>
    <t>Сети газоснабжения, ШАБ-0,5 (Исаково)</t>
  </si>
  <si>
    <t xml:space="preserve">Наружный газопровод </t>
  </si>
  <si>
    <t>"Газопроводы распределительные п.Балезино Балезинского района Удмуртской Республики" (2 очередь) (4 этап)</t>
  </si>
  <si>
    <t>Межпоселковый газопровод д.Чуялуд-с.Турецкое Балезинского района УР</t>
  </si>
  <si>
    <t>Газопроводы распределительные п. Балезино Балезинского района 2 очередьстроительства 3 этап</t>
  </si>
  <si>
    <t>Межпоселковый газопровод д.Падера – д.Котегово Балезинского района Удмуртской Республики</t>
  </si>
  <si>
    <t xml:space="preserve">Наружный газопровод низкого давления </t>
  </si>
  <si>
    <t xml:space="preserve">Наружный газопровод высокого давления </t>
  </si>
  <si>
    <t xml:space="preserve">Газопровод </t>
  </si>
  <si>
    <t>Наружный газопровод Г-4 от ПКО до ПКО+18,35 на объект "Установка модульной котельной школы (с устройством теплотрассы) в д. Ушур Балезинского района Удмуртской Республики</t>
  </si>
  <si>
    <t>Наружный газопровод к модульной котельной, газовое оборудование ША-01 д. Юнда.</t>
  </si>
  <si>
    <t>Наружный газопровод</t>
  </si>
  <si>
    <t xml:space="preserve">Наружный газопровод, </t>
  </si>
  <si>
    <t>Наружный надземный газопровод высокого давления</t>
  </si>
  <si>
    <t>Газораспределительные сети д. Оросово Балезинского района Удмуртской Республики</t>
  </si>
  <si>
    <t>Газораспределительные сети с. Балезино, п. Балезино Балезинского района Удмуртской Республики</t>
  </si>
  <si>
    <t xml:space="preserve">ГРП № 1, Газопровод высокого и низкого давления </t>
  </si>
  <si>
    <t>ШРП № 65, Газопровод высокого давления</t>
  </si>
  <si>
    <t>Адрес (местоположение) объекта</t>
  </si>
  <si>
    <t>Удмуртская Республика, Балезинский район, п. Балезино пер. Рос, 20</t>
  </si>
  <si>
    <t xml:space="preserve">Удмуртская Республика, Балезинский район, п. Балезино пер.Рос, 8 </t>
  </si>
  <si>
    <t xml:space="preserve">Удмуртская Республика, Балезинский район, п. Балезино ул.О.Кошевого, 5 </t>
  </si>
  <si>
    <t xml:space="preserve">Удмуртская Республика, Балезинский район, п. Балезино ул.О.Кошевого, 3 </t>
  </si>
  <si>
    <t>18:02:000000:3035</t>
  </si>
  <si>
    <t>18:02:000000:3036</t>
  </si>
  <si>
    <t>18:02:000000:3041</t>
  </si>
  <si>
    <t>18:02:000000:3030</t>
  </si>
  <si>
    <t>18:02:000000:3037</t>
  </si>
  <si>
    <t>18:02:000000:3033</t>
  </si>
  <si>
    <t>18:02:000000:3039</t>
  </si>
  <si>
    <t>18:02:000000:3038</t>
  </si>
  <si>
    <t>18:02:000000:3031</t>
  </si>
  <si>
    <t>18:02:000000:3045</t>
  </si>
  <si>
    <t>18:02:000000:3034</t>
  </si>
  <si>
    <t>18:02:000000:3025</t>
  </si>
  <si>
    <t xml:space="preserve">                                 Грунтовое Грунтовое
Грунт/песч-грав. Грунтовое
Грунтовое Грунтовое 
Грунт/песч-грав. Грунтовое 
Грунтовое 
Грунтовое
Грунтовое
Грунтовое
Грунтовое
Грунт/асф.
Грунтовое
Грунт/асф.
Грунтовое
Грунтовое</t>
  </si>
  <si>
    <t>18:02:000000:2945</t>
  </si>
  <si>
    <t>18:02:073001:1256</t>
  </si>
  <si>
    <t>18:02:051001:303</t>
  </si>
  <si>
    <t>18:02:051001:304</t>
  </si>
  <si>
    <t>18:02:051001:302</t>
  </si>
  <si>
    <t>18:02:000000:2998</t>
  </si>
  <si>
    <t>18:02:000000:2987</t>
  </si>
  <si>
    <t>18:02:000000:2991</t>
  </si>
  <si>
    <t>18:02:000000:2947</t>
  </si>
  <si>
    <t>18:02:018001:301</t>
  </si>
  <si>
    <t>18:02:018001:304</t>
  </si>
  <si>
    <t>18:02:018001:303</t>
  </si>
  <si>
    <t>18:02:018001:302</t>
  </si>
  <si>
    <t>18:02:018001:305</t>
  </si>
  <si>
    <t>18:02:091001:98</t>
  </si>
  <si>
    <t>18:02:091001:97</t>
  </si>
  <si>
    <t>18:02:091001:99</t>
  </si>
  <si>
    <t>18:02:000000:3012</t>
  </si>
  <si>
    <t>18:02:000000:3011</t>
  </si>
  <si>
    <t>18:02:000000:3023</t>
  </si>
  <si>
    <t>18:02:000000:2931</t>
  </si>
  <si>
    <t>18:02:035001:116</t>
  </si>
  <si>
    <t>18:02:000000:3007</t>
  </si>
  <si>
    <t>18:02:105001:335</t>
  </si>
  <si>
    <t>18:02:105001:336</t>
  </si>
  <si>
    <t>18:02:105001:334</t>
  </si>
  <si>
    <t>18:02:000000:3010</t>
  </si>
  <si>
    <t>18:02:114001:168</t>
  </si>
  <si>
    <t>18:02:114001:167</t>
  </si>
  <si>
    <t>18:02:000000:2933</t>
  </si>
  <si>
    <t xml:space="preserve">
18:02:070001:2006
</t>
  </si>
  <si>
    <t>18:02:000000:2950</t>
  </si>
  <si>
    <t>18:02:095001:80</t>
  </si>
  <si>
    <t>18:02:000000:2951</t>
  </si>
  <si>
    <t>18:02:000000:2948</t>
  </si>
  <si>
    <t>18:02:000000:2949</t>
  </si>
  <si>
    <t>18:02:076001:25</t>
  </si>
  <si>
    <t>18:02:098001:57</t>
  </si>
  <si>
    <t>18:02:013002:128</t>
  </si>
  <si>
    <t>18:02:013003:131</t>
  </si>
  <si>
    <t>18:02:013003:132</t>
  </si>
  <si>
    <t>18:02:013003:133</t>
  </si>
  <si>
    <t>18:02:013001:102</t>
  </si>
  <si>
    <t>18:02:000000:2956</t>
  </si>
  <si>
    <t>18:02:013001:101</t>
  </si>
  <si>
    <t>18:02:000000:2954</t>
  </si>
  <si>
    <t>18:02:013001:129</t>
  </si>
  <si>
    <t>Удмуратская Республика, Балезинский район, с. Карсовай, ул. Береговая</t>
  </si>
  <si>
    <t>УдмУуртская Республика, Балезинский район, с. Карсовай, ул. Советская</t>
  </si>
  <si>
    <t>Удмуратская Республика, Балезинский район, с. Карсовай, ул. Ветеринарная</t>
  </si>
  <si>
    <t>Удмуратская Республика, Балезинский район, с. Карсовай, пер. Школьный</t>
  </si>
  <si>
    <t>УдмУуртская Республика, Балезинский район, с. Карсовай, ул. Дружбы</t>
  </si>
  <si>
    <t>Удмуратская Республика, Балезинский район, д.Марчёнки, ул. Центральная</t>
  </si>
  <si>
    <t xml:space="preserve">Удмуртская Республика, Балезинский район, с.Каменное Заделье, </t>
  </si>
  <si>
    <t>ул. Молодежная</t>
  </si>
  <si>
    <t>Удмуртская Республика, Балезинский район, д. Ягошура, ул. Родниковая</t>
  </si>
  <si>
    <t>Удмуртская Республика, Балезинский район, п. Балезино, ул. Гагарина, 32</t>
  </si>
  <si>
    <t xml:space="preserve">Удмуртская Республика, Балезинский район, п. Балезино, ул. Московская, д.37 </t>
  </si>
  <si>
    <t>Удмуртская Республика, Балезинский район, п. Балезино, ул. Русских, 3</t>
  </si>
  <si>
    <t xml:space="preserve">Удмуртская Республика, Балезинский район, п. Балезино, ул. Свердлова, 4 </t>
  </si>
  <si>
    <t xml:space="preserve">Удмуртская Республика, Балезинский район, п. Балезино,ул. Луговая </t>
  </si>
  <si>
    <t xml:space="preserve">Удмуртская Республика, Балезинский район,  п. Балезино, ул. Железнодорожная, 10а </t>
  </si>
  <si>
    <t xml:space="preserve">Удмуртская Республика, Балезинский район, п. Балезино, ул. Железнодорожная, 12 </t>
  </si>
  <si>
    <t xml:space="preserve">Удмуртская Республика, Балезинский район, п. Балезино, ул. Железнодорожная, 9,8,11 </t>
  </si>
  <si>
    <t xml:space="preserve">Удмуртская Республика, Балезинский район,  п. Балезино ул Красноармейская, 10 </t>
  </si>
  <si>
    <t>Удмуртская Республика, Балезинский район, п. Балезино ул. Красноармейская, 2,4</t>
  </si>
  <si>
    <t xml:space="preserve">Удмуртская Республика, Балезинский район, п. Балезино ул. Московская, 29     </t>
  </si>
  <si>
    <t xml:space="preserve">Удмуртская Республика, Балезинский район, п. Балезино ул. Русских, 10 </t>
  </si>
  <si>
    <t>Удмуртская Республика, Балезинский район, п. Балезино ул. Русских, 11</t>
  </si>
  <si>
    <t xml:space="preserve">Удмуртская Республика, Балезинский район,  п. Балезино ул. Русских, 13 </t>
  </si>
  <si>
    <t xml:space="preserve">Удмуртская Республика, Балезинский район, п. Балезино ул. Русских, 8  </t>
  </si>
  <si>
    <t xml:space="preserve">Удмуртская Республика, Балезинский район, п. Балезино ул.К-Маркса, 23  </t>
  </si>
  <si>
    <t xml:space="preserve">Удмуртская Республика, Балезинский район, п. Балезино ул.К-Маркса, 9, 9А </t>
  </si>
  <si>
    <t>Удмуртская Республика, Балезинский район,  п. Балезино ул.Красноармейская,7</t>
  </si>
  <si>
    <t xml:space="preserve">Удмуртская Республика, Балезинский район,  п. Балезино ул.Льнозаводская, Заводская </t>
  </si>
  <si>
    <t xml:space="preserve">Удмуртская Республика, Балезинский район, п. Балезино ул.Московская, 30 </t>
  </si>
  <si>
    <t xml:space="preserve">Удмуртская Республика, Балезинский район,  п. Балезино ул.Русских, 3а </t>
  </si>
  <si>
    <t xml:space="preserve">Удмуртская Республика, Балезинский район, п. Балезино ул.Русских, 7 </t>
  </si>
  <si>
    <t>Удмуртская Республика, Балезинский район, п.Балезино К-Маркса, 28</t>
  </si>
  <si>
    <t>Удмуртская Республика, Балезинский район, п. Балезино Красная, 11</t>
  </si>
  <si>
    <t xml:space="preserve">Удмуртская Республика, Балезинский район, п.Балезино, ул. Кирова-Полевая </t>
  </si>
  <si>
    <t>Удмуртская Республика, Балезинский район, п. Заречный</t>
  </si>
  <si>
    <t xml:space="preserve">Удмуртская Республика, Балезинский район, д. Кестым ул. Кирова, ул. Ленина </t>
  </si>
  <si>
    <t>Удмуртская Республика, Балезинский район, д.Кестым ул.Первомайская, Энгельса, Пастухова, Азина, Фрунзе, Ленина</t>
  </si>
  <si>
    <t>Удмуртская Республика, Балезинский район, д. Кестым ул. Сибирская</t>
  </si>
  <si>
    <t xml:space="preserve">Удмуртская Республика, Балезинский район, п. Пибаньшур ул. Кирова, Свердлова, Космонавтов   </t>
  </si>
  <si>
    <t xml:space="preserve">Удмуртская Республика, Балезинский район, д. Эркешево </t>
  </si>
  <si>
    <t>Удмуртская Республика, Балезинский район, п. Балезино</t>
  </si>
  <si>
    <t xml:space="preserve">Удмуртская Республика, Балезинский район, д. Кожило ул. Советская  </t>
  </si>
  <si>
    <t>Удмуртская Республика, Балезинский район</t>
  </si>
  <si>
    <t xml:space="preserve">Удмуртская Республика, Балезинский район,  п. Балезино, ул. К.Маркса </t>
  </si>
  <si>
    <t>Удмуртская Республика, Балезинский район, п. Балезино, ул. Степная, Зимняя, Песочная и др.</t>
  </si>
  <si>
    <t>Удмуртская Республика, Балезинский район, п. Балезино ул. Степная, Зимняя, Песочная и др.</t>
  </si>
  <si>
    <t>Удмуртская Республика, Балезинский район, п. Балезино, ул. Парковая, Русских, Свободы  (Балезинский хлебозавод)</t>
  </si>
  <si>
    <t>Удмуртская Республика, Балезинский район, п.Балезино ул. Лермонтова</t>
  </si>
  <si>
    <t>Удмуртская Республика, Балезинский район, п.Балезино ул.Калинина</t>
  </si>
  <si>
    <t>Удмуртская Республика, Балезинский район,  п. Балезино ул. К-Маркса, 28, Красная, 11</t>
  </si>
  <si>
    <t>Удмуртская Республика, Балезинский район, п. Балезино ул. К-Маркса, Кутузова</t>
  </si>
  <si>
    <t xml:space="preserve">Удмуртская Республика, Балезинский район,  п. Балезино, ул. Садовая-Восточная </t>
  </si>
  <si>
    <t>Удмуртская Республика, Балезинский район, п.Балезино, ул.К-Маркса (район Агроснаба)</t>
  </si>
  <si>
    <t>Удмуртская Республика, Балезинский район, п. Балезино пер. Русских, 7</t>
  </si>
  <si>
    <t>Удмуртская Республика, Балезинский район, п. Балезино пер. Русских, 6</t>
  </si>
  <si>
    <t xml:space="preserve">Удмуртская Республика, Балезинский район, п. Балезино пер. Русских, 4  </t>
  </si>
  <si>
    <t xml:space="preserve">Удмуртская Республика, Балезинский район, п. Балезино ул. Лермонтова, 8 </t>
  </si>
  <si>
    <t>Удмуртская Республика, Балезинский район, п. Балезино ул. Наговицына, 33</t>
  </si>
  <si>
    <t>Удмуртская Республика, Балезинский район, п. Балезино ул. Русских, 1, 3, 4а, 5, 5а</t>
  </si>
  <si>
    <t>2010</t>
  </si>
  <si>
    <t>2014</t>
  </si>
  <si>
    <t>2015</t>
  </si>
  <si>
    <t>2016</t>
  </si>
  <si>
    <t>2017</t>
  </si>
  <si>
    <t>2013</t>
  </si>
  <si>
    <t>18:02:020117:246</t>
  </si>
  <si>
    <t>18:02:020117:247</t>
  </si>
  <si>
    <t>18:02:020116:223</t>
  </si>
  <si>
    <t>18:02:020116:222</t>
  </si>
  <si>
    <t>18:02:020147:405</t>
  </si>
  <si>
    <t>18:02:000000:3874</t>
  </si>
  <si>
    <t>18:02:000000:3862</t>
  </si>
  <si>
    <t>48,0/138,0</t>
  </si>
  <si>
    <t xml:space="preserve">1,6/581,0 </t>
  </si>
  <si>
    <t xml:space="preserve">3,7/313,0 </t>
  </si>
  <si>
    <t xml:space="preserve">2,0 /148,0 </t>
  </si>
  <si>
    <t>18:02:020127:425</t>
  </si>
  <si>
    <t>2,0/42,0</t>
  </si>
  <si>
    <t>18:020068:368</t>
  </si>
  <si>
    <t>2,0/325,0</t>
  </si>
  <si>
    <t>18:02:000000:3850</t>
  </si>
  <si>
    <t>18:02:000000:3814</t>
  </si>
  <si>
    <t>18:02:020052:734</t>
  </si>
  <si>
    <t>18:02:000000:3849</t>
  </si>
  <si>
    <t>18:02:000000:3863</t>
  </si>
  <si>
    <t>18:02:020179:273</t>
  </si>
  <si>
    <t>18:02:000000:3820</t>
  </si>
  <si>
    <t>18:02:000000:3886</t>
  </si>
  <si>
    <t>1 596,40</t>
  </si>
  <si>
    <t>18:02:000000:2340</t>
  </si>
  <si>
    <t>18:02:000000:2342</t>
  </si>
  <si>
    <t>18:02:000000:2341</t>
  </si>
  <si>
    <t>18:02:079001:744</t>
  </si>
  <si>
    <t>18:02:000000:1904</t>
  </si>
  <si>
    <t>18:02:000000:1528</t>
  </si>
  <si>
    <t>18:02:147001:89</t>
  </si>
  <si>
    <t>18:02:000000:3558</t>
  </si>
  <si>
    <t>18:02:020189:275</t>
  </si>
  <si>
    <t>18:02:020189:274</t>
  </si>
  <si>
    <t>18:02:020066:303</t>
  </si>
  <si>
    <t>18:02:000000:2828</t>
  </si>
  <si>
    <t>18:02:000000:2844</t>
  </si>
  <si>
    <t>18:02:000000:3022</t>
  </si>
  <si>
    <t>18:02:000000:3084</t>
  </si>
  <si>
    <t>18:02:000000:3018</t>
  </si>
  <si>
    <t xml:space="preserve"> 05.06.2014</t>
  </si>
  <si>
    <t xml:space="preserve"> 23.07.2014</t>
  </si>
  <si>
    <t xml:space="preserve"> 06.02.2015</t>
  </si>
  <si>
    <t>18:02:000000:3027</t>
  </si>
  <si>
    <t>18:02:000000:2245</t>
  </si>
  <si>
    <t>18:02:020071:751</t>
  </si>
  <si>
    <t>18:02:020081:207</t>
  </si>
  <si>
    <t xml:space="preserve"> 16.07.2012</t>
  </si>
  <si>
    <t>18:02:067001:880</t>
  </si>
  <si>
    <t>18:02:020120:194</t>
  </si>
  <si>
    <t>18:02:000000:3440</t>
  </si>
  <si>
    <t>18:02:020157:176</t>
  </si>
  <si>
    <t>18:02:020141:74</t>
  </si>
  <si>
    <t>18:02:020030:53</t>
  </si>
  <si>
    <t xml:space="preserve"> 12.10.2017</t>
  </si>
  <si>
    <t>18:02:106001:434</t>
  </si>
  <si>
    <t>18:02:000000:3575</t>
  </si>
  <si>
    <t>включенных в состав имущества муниципальной казны</t>
  </si>
  <si>
    <t>насосная станция 1-ого подъема с водозаборными сооружениями и сетями водопровода</t>
  </si>
  <si>
    <t>01.03.2004</t>
  </si>
  <si>
    <t>Удмуртская Респ, Балезинский р-н п.Балезино ул.Чапаева,32</t>
  </si>
  <si>
    <t>18:02:020195:12</t>
  </si>
  <si>
    <t>Очистные сооружения</t>
  </si>
  <si>
    <t>01.01.1978</t>
  </si>
  <si>
    <t>Удмуртская Респ, Балезинский р-н п.Балезино ул.Октябрьская,24</t>
  </si>
  <si>
    <t>16.11.2010</t>
  </si>
  <si>
    <t>18:02:020167:16</t>
  </si>
  <si>
    <t>Внешний водопровод от ОСВдо насосной станции</t>
  </si>
  <si>
    <t>01.10.1977</t>
  </si>
  <si>
    <t>Удмуртская Республика, Балезинский район, п.Балезино, ул.Свердлова, д.11, 2-х секционный 3-х этажный жилой дом</t>
  </si>
  <si>
    <t xml:space="preserve">Удмуртская Республика, Балезинский район, </t>
  </si>
  <si>
    <t xml:space="preserve">Удмуртская Республика, Балезинский район, п. Балезино, ул. Комсомольская, 40 </t>
  </si>
  <si>
    <t>Удмуртская Республика, Балезинский район, д. Быдыпи, ул. Советская,13</t>
  </si>
  <si>
    <t xml:space="preserve">Удмуртская Республика, Балезинский район, п. Балезино, ул. Удмуртская, д. 24а </t>
  </si>
  <si>
    <t xml:space="preserve">Удмуртская Республика, Балезинский район, п. Балезино, ул. Республиканская, 1б </t>
  </si>
  <si>
    <t>Удмуртская Республика, Балезинский район, д. Юнда</t>
  </si>
  <si>
    <t>Удмуртская Республика д. Исаково, ул.Советская, д. 20в</t>
  </si>
  <si>
    <t>Удмуртская Республика, Балезинский район,  п. Балезино, ул. К.Маркса, д .30в</t>
  </si>
  <si>
    <t>Удмуртская Республика, Балезинский район,  п.Балезино, ул. Школьная, д. 21б</t>
  </si>
  <si>
    <t>Удмуртская Республика, Балезинский район,  п.Балезино, ул.Лермонтова, д. 9</t>
  </si>
  <si>
    <t>Удмуртская Республика, Балезинский район,  п. Балезино, ул. Кирова, д. 2а</t>
  </si>
  <si>
    <t>Удмуртская Республика, Балезинский район,  п. Балезино, ул. Льнозаводская, д. 1</t>
  </si>
  <si>
    <t xml:space="preserve">Удмуртская Республика, Балезинский рпйон, п. Балезино, ул. Калинина, 51 </t>
  </si>
  <si>
    <t>Удмуртская Республика, Балезинский рпйон, с. Карсовай, ул. Первомайская, д. 1А (котельная Карсовай)</t>
  </si>
  <si>
    <t>Удмуртская Республика, Балезинский рпйон, д. Оросово</t>
  </si>
  <si>
    <t>Удмуртская Республика, Балезинский рпйон, с. Балезино, п. Балезино</t>
  </si>
  <si>
    <t>Удмурткая Республика, Балезинский район,             д. Кестым:                               ул. Заречная,                    ул. Сибирская,                ул. Гагарина,                              пер. Гагарина,                         ул. Первомайская,                        ул. Энгелса,                                      ул. Пастухова,                      ул. Азина,                             ул. Фрунзе,                    ул. Ленина,                                  ул. Школьная,                       пер. Школьный,                     ул. Труда,                       ул. Карла Маркса,                        ул. Революции,              ул. Глазовская,                          пер. Глазовский,                             ул. Братьев Касимовых</t>
  </si>
  <si>
    <t>94-204 ОП МР 053</t>
  </si>
  <si>
    <t>94-204 ОП МР 054</t>
  </si>
  <si>
    <t>94-204 ОП МР 055</t>
  </si>
  <si>
    <t>94-204 ОП МР 056</t>
  </si>
  <si>
    <t>94-204 ОП МР 057</t>
  </si>
  <si>
    <t>94-204 ОП МР 058</t>
  </si>
  <si>
    <t>94-204 ОП МР 059</t>
  </si>
  <si>
    <t>94-204 ОП МР 060</t>
  </si>
  <si>
    <t>94-204 ОП МР 061</t>
  </si>
  <si>
    <t>94-204 ОП МР 062</t>
  </si>
  <si>
    <t>94-204 ОП МР 063</t>
  </si>
  <si>
    <t>94-204 ОП МР 064</t>
  </si>
  <si>
    <t>94-204 ОП МР 065</t>
  </si>
  <si>
    <t>94-204 ОП МР 066</t>
  </si>
  <si>
    <t>94-204 ОП МР 067</t>
  </si>
  <si>
    <t>94-204 ОП МР 068</t>
  </si>
  <si>
    <t>94-204 ОП МР 069</t>
  </si>
  <si>
    <t>94-204 ОП МР 070</t>
  </si>
  <si>
    <t>94-204 ОП МР 071</t>
  </si>
  <si>
    <t>94-204 ОП МР 072</t>
  </si>
  <si>
    <t>94-204 ОП МР 073</t>
  </si>
  <si>
    <t>94-204 ОП МР 074</t>
  </si>
  <si>
    <t>94-204 ОП МР 075</t>
  </si>
  <si>
    <t>94-204 ОП МР 076</t>
  </si>
  <si>
    <t>94-204 ОП МР 077</t>
  </si>
  <si>
    <t>94-204 ОП МР 078</t>
  </si>
  <si>
    <t>94-204 ОП МР 079</t>
  </si>
  <si>
    <t>94-204 ОП МР 080</t>
  </si>
  <si>
    <t>94-204 ОП МР 081</t>
  </si>
  <si>
    <t>94-204 ОП МР 082</t>
  </si>
  <si>
    <t>94-204 ОП МР 083</t>
  </si>
  <si>
    <t>94-204 ОП МР 084</t>
  </si>
  <si>
    <t>94-204 ОП МР 085</t>
  </si>
  <si>
    <t>94-204 ОП МР 086</t>
  </si>
  <si>
    <t>94-204 ОП МР 087</t>
  </si>
  <si>
    <t>94-204 ОП МР 088</t>
  </si>
  <si>
    <t>94-204 ОП МР 089</t>
  </si>
  <si>
    <t>94-204 ОП МР 090</t>
  </si>
  <si>
    <t>94-204 ОП МР 091</t>
  </si>
  <si>
    <t>94-204 ОП МР 925</t>
  </si>
  <si>
    <t>94-204 ОП МР 093</t>
  </si>
  <si>
    <t>94-204 ОП МР 094</t>
  </si>
  <si>
    <t>94-204 ОП МР 095</t>
  </si>
  <si>
    <t>94-204 ОП МР 096</t>
  </si>
  <si>
    <t>94-204 ОП МР 097</t>
  </si>
  <si>
    <t>94-204 ОП МР 098</t>
  </si>
  <si>
    <t>94-204 ОП МР 099</t>
  </si>
  <si>
    <t>94-204 ОП МР 100</t>
  </si>
  <si>
    <t>94-204 ОП МР 101</t>
  </si>
  <si>
    <t>94-204 ОП МР 102</t>
  </si>
  <si>
    <t>94-204 ОП МР 103</t>
  </si>
  <si>
    <t>94-204 ОП МР 104</t>
  </si>
  <si>
    <t>94-204 ОП МР 105</t>
  </si>
  <si>
    <t>94-204 ОП МР 106</t>
  </si>
  <si>
    <t>94-204 ОП МР 107</t>
  </si>
  <si>
    <t>94-204 ОП МР 108</t>
  </si>
  <si>
    <t>94-204 ОП МР 109</t>
  </si>
  <si>
    <t>94-204 ОП МР 110</t>
  </si>
  <si>
    <t>94-204 ОП МР 111</t>
  </si>
  <si>
    <t>94-204 ОП МР 112</t>
  </si>
  <si>
    <t>'Удмуртская Республика, Балезинский р-н д.Киршонки</t>
  </si>
  <si>
    <t>'Удмуртская Республика, Балезинский р-н д.Петухово</t>
  </si>
  <si>
    <t>'Удмуртская Республика, Балезинский р-н д.Возешур</t>
  </si>
  <si>
    <t>'Удмуртская Республика, Балезинский р-н д.Кузем</t>
  </si>
  <si>
    <t>'Удмуртская Республика, Балезинский р-н д.Сосновка</t>
  </si>
  <si>
    <t>Удмуртская Республика, Балезинский р-н, д.Быдыпи, ул.Кооперативная, д.32а</t>
  </si>
  <si>
    <t>Удмуртская Республика, Балезинский р-н, д.Ягошур, улРодниковая в 400м. На северо-восток от д.2</t>
  </si>
  <si>
    <t>Удмуртская Республика, Балезинский р-н, д.Подборново, в 25м. на северо-восток от №25</t>
  </si>
  <si>
    <t>'Удмуртская Республика, Балезинский р-н д. Кирино</t>
  </si>
  <si>
    <t>'Удмуртская Республика, Балезинский р-н д. Новое Липово, ул. Лесная</t>
  </si>
  <si>
    <t>'Удмуртская Республика, Балезинский р-н д. Новое Липово, 100 м на юг от улицы Лесная д.8</t>
  </si>
  <si>
    <t>'Удмуртская Республика, Балезинский р-н д. Новое Липово, 500 м на запад от улицы Лесная д.8</t>
  </si>
  <si>
    <t>'Удмуртская Республика, Балезинский р-н д.Верх-Люкино</t>
  </si>
  <si>
    <t>Водозаборные сети</t>
  </si>
  <si>
    <t>'Удмуртская Республика, Балезинский р-н д. Падера, ул. Родниковая</t>
  </si>
  <si>
    <t>Удмуртская Республика, Балезинский муниципальный район, сельское поселение Карсовайское, село Карсовай, в 90 м. к северо-западу от дома №5, переулка Северный, строение 1</t>
  </si>
  <si>
    <t>Удмуртская Республика, Балезинский р-н д.Исаково, ул. Южная, сооружение 31</t>
  </si>
  <si>
    <t xml:space="preserve">водонапорная башня </t>
  </si>
  <si>
    <t xml:space="preserve">Удмуртская Республика, Балезинский р-н, д. Котегово </t>
  </si>
  <si>
    <t xml:space="preserve">Удмуртская Республика, Балезинский р-н, д. Котегово, ул. Гурдошурская, Сепычевская </t>
  </si>
  <si>
    <t xml:space="preserve">Удмуртская Республика, Балезинский р-н, д. Большой Унтем, ул.Родниковая, сооружение 18а </t>
  </si>
  <si>
    <t xml:space="preserve">Удмуртская Республика, Балезинский р-н, д. Эркешево, за домом №5 по пер.Восточный вод.башня №1 </t>
  </si>
  <si>
    <t xml:space="preserve">Удмуртская Республика, Балезинский р-н, д. Ягошур </t>
  </si>
  <si>
    <t>Удмуртская Республика, Балезинский р-н, д. Бурино, от ПС «Бурино» до опоры № 91 с отпайками на ЗТП-24, на ТП-56, на ЗТП-66, на ТП-67, на ТП-68, на ТП-101, на ТП-103, на ТП-106</t>
  </si>
  <si>
    <t xml:space="preserve"> ((Балезино-Сергино)-Васенки)-Ваньки</t>
  </si>
  <si>
    <t xml:space="preserve"> (Балезино-Сергино)-Васенки</t>
  </si>
  <si>
    <t>Сергино-Коровино</t>
  </si>
  <si>
    <t>(Игра-Глазов)-Дениспи</t>
  </si>
  <si>
    <t xml:space="preserve"> Базаны-Павлушата</t>
  </si>
  <si>
    <t>(Глазов-Карсовай)-Мувыръяг</t>
  </si>
  <si>
    <t>(Балезино-Сергино)-Петровцы</t>
  </si>
  <si>
    <t xml:space="preserve"> Базаны-Новоселы</t>
  </si>
  <si>
    <t>(Балезино-Сергино)-Чебаны</t>
  </si>
  <si>
    <t>Люк - Большое Сазаново - Малое Сазаново</t>
  </si>
  <si>
    <t>(Балезино-Сергино)-Люк-Коршуново</t>
  </si>
  <si>
    <t>Адам-Удм.Пибаньшур</t>
  </si>
  <si>
    <t>Адам-Пышкец</t>
  </si>
  <si>
    <t>(Воегурт-Андрейшур)-д.Новый Кеп</t>
  </si>
  <si>
    <t>(Игра-Глазов)-Андрейшур)-Пулыб</t>
  </si>
  <si>
    <t>(Верх-Люкино-Киршонки)-Демино-Сизево</t>
  </si>
  <si>
    <t>(Игра-Глазов)-Котомка</t>
  </si>
  <si>
    <t>(Игра-Глазов)-Кернюра</t>
  </si>
  <si>
    <t>Воегурт-Тукташ</t>
  </si>
  <si>
    <t>(Балезино-Сергино-Большой Варыж)-Новое Липово</t>
  </si>
  <si>
    <t xml:space="preserve"> Верх-Люкино-Возешур</t>
  </si>
  <si>
    <t xml:space="preserve"> (Верх-Люкино-Возешур) - Кузем</t>
  </si>
  <si>
    <t>Каменное Заделье-Битчимшур</t>
  </si>
  <si>
    <t>(Глазов-Карсовай)-Адам</t>
  </si>
  <si>
    <t>(Балезино-Сергино)-Такапи</t>
  </si>
  <si>
    <t>(Балезино - Сергино) - Зотино</t>
  </si>
  <si>
    <t>(Верх-Люкино - Возешур) - Жобшур</t>
  </si>
  <si>
    <t>(Балезино - Сергино) -Зяниево</t>
  </si>
  <si>
    <t>Пулыб - Беляны</t>
  </si>
  <si>
    <t>(Игра - Глазов) - Бахтиево</t>
  </si>
  <si>
    <t>(Балезино - Сергино) -Полишенки</t>
  </si>
  <si>
    <t>Беляны - Зилай</t>
  </si>
  <si>
    <t>д.Зилай - ст.Зилай</t>
  </si>
  <si>
    <t>Верх-Люк - д.Люк</t>
  </si>
  <si>
    <t>Верх-Туга - д.Верх-Люк</t>
  </si>
  <si>
    <t>Котегово - Пироково</t>
  </si>
  <si>
    <t>Кипрята - Васенки</t>
  </si>
  <si>
    <t>Шарпа - Некрасовцы</t>
  </si>
  <si>
    <t>Коршуново - Юлдырь</t>
  </si>
  <si>
    <t>(Воегурт - Пибаньшур) - Шур</t>
  </si>
  <si>
    <t>Котомка - Коровай</t>
  </si>
  <si>
    <t>(Карсовай - Сергино) - Киренки</t>
  </si>
  <si>
    <t>Киренки - Петровцы</t>
  </si>
  <si>
    <t>Павлушата - Максенки</t>
  </si>
  <si>
    <t>автомобильная дорога (Игра-Глазов)-д.Кожило</t>
  </si>
  <si>
    <t>Зотино - Замятьево</t>
  </si>
  <si>
    <t>(Балезино - Сергино) - полигон ТБО</t>
  </si>
  <si>
    <t>(Игра - Глазов - Кожило) - Балезино</t>
  </si>
  <si>
    <t>Балезино - Кожило</t>
  </si>
  <si>
    <t>(Балезино - Сергино) - граница с Кировской областью</t>
  </si>
  <si>
    <t>(Балезино - Сергино) -  Эркешево</t>
  </si>
  <si>
    <t>грунтовое</t>
  </si>
  <si>
    <t>94-204 ОП МР 333</t>
  </si>
  <si>
    <t>94-204 ОП МР 334</t>
  </si>
  <si>
    <t>94-204 ОП МР 335</t>
  </si>
  <si>
    <t>94-204 ОП МР 336</t>
  </si>
  <si>
    <t>94-204 ОП МР 337</t>
  </si>
  <si>
    <t>94-204 ОП МР 338</t>
  </si>
  <si>
    <t>94-204 ОП МР 339</t>
  </si>
  <si>
    <t>94-204 ОП МР 340</t>
  </si>
  <si>
    <t>94-204 ОП МР 341</t>
  </si>
  <si>
    <t>94-204 ОП МР 342</t>
  </si>
  <si>
    <t>94-204 ОП МР 343</t>
  </si>
  <si>
    <t>94-204 ОП МР 344</t>
  </si>
  <si>
    <t>94-204 ОП МР 345</t>
  </si>
  <si>
    <t>94-204 ОП МР 346</t>
  </si>
  <si>
    <t>94-204 ОП МР 347</t>
  </si>
  <si>
    <t>94-204 ОП МР 348</t>
  </si>
  <si>
    <t>94-204 ОП МР 349</t>
  </si>
  <si>
    <t>94-204 ОП МР 350</t>
  </si>
  <si>
    <t>94-204 ОП МР 351</t>
  </si>
  <si>
    <t>94-204 ОП МР 352</t>
  </si>
  <si>
    <t>94-204 ОП МР 353</t>
  </si>
  <si>
    <t>94-204 ОП МР 354</t>
  </si>
  <si>
    <t>94-204 ОП МР 355</t>
  </si>
  <si>
    <t>94-204 ОП МР 356</t>
  </si>
  <si>
    <t>94-204 ОП МР 357</t>
  </si>
  <si>
    <t>94-204 ОП МР 358</t>
  </si>
  <si>
    <t>94-204 ОП МР 359</t>
  </si>
  <si>
    <t>94-204 ОП МР 360</t>
  </si>
  <si>
    <t>94-204 ОП МР 361</t>
  </si>
  <si>
    <t>94-204 ОП МР 362</t>
  </si>
  <si>
    <t>94-204 ОП МР 363</t>
  </si>
  <si>
    <t>94-204 ОП МР 364</t>
  </si>
  <si>
    <t>94-204 ОП МР 365</t>
  </si>
  <si>
    <t>94-204 ОП МР 366</t>
  </si>
  <si>
    <t>94-204 ОП МР 367</t>
  </si>
  <si>
    <t>94-204 ОП МР 368</t>
  </si>
  <si>
    <t>94-204 ОП МР 369</t>
  </si>
  <si>
    <t>94-204 ОП МР 370</t>
  </si>
  <si>
    <t>94-204 ОП МР 371</t>
  </si>
  <si>
    <t>94-204 ОП МР 372</t>
  </si>
  <si>
    <t>94-204 ОП МР 373</t>
  </si>
  <si>
    <t>94-204 ОП МР 374</t>
  </si>
  <si>
    <t>94-204 ОП МР 375</t>
  </si>
  <si>
    <t>94-204 ОП МР 376</t>
  </si>
  <si>
    <t>94-204 ОП МР 377</t>
  </si>
  <si>
    <t>94-204 ОП МР 378</t>
  </si>
  <si>
    <t>94-204 ОП МР 379</t>
  </si>
  <si>
    <t>94-204 ОП МР 380</t>
  </si>
  <si>
    <t>94-204 ОП МР 381</t>
  </si>
  <si>
    <t>94-204 ОП МР 382</t>
  </si>
  <si>
    <t>94-204 ОП МР 383</t>
  </si>
  <si>
    <t>94-204 ОП МР 384</t>
  </si>
  <si>
    <t>94-204 ОП МР 385</t>
  </si>
  <si>
    <t>94-204 ОП МР 386</t>
  </si>
  <si>
    <t>94-204 ОП МР 387</t>
  </si>
  <si>
    <t>94-204 ОП МР 388</t>
  </si>
  <si>
    <t>94-204 ОП МР 389</t>
  </si>
  <si>
    <t>94-204 ОП МР 390</t>
  </si>
  <si>
    <t>94-204 ОП МР 391</t>
  </si>
  <si>
    <t>94-204 ОП МР 392</t>
  </si>
  <si>
    <t>94-204 ОП МР 393</t>
  </si>
  <si>
    <t>94-204 ОП МР 394</t>
  </si>
  <si>
    <t>94-204 ОП МР 395</t>
  </si>
  <si>
    <t>94-204 ОП МР 396</t>
  </si>
  <si>
    <t>94-204 ОП МР 397</t>
  </si>
  <si>
    <t>94-204 ОП МР 398</t>
  </si>
  <si>
    <t>94-204 ОП МР 399</t>
  </si>
  <si>
    <t>94-204 ОП МР 400</t>
  </si>
  <si>
    <t>94-204 ОП МР 401</t>
  </si>
  <si>
    <t>УдмУдмуртская Республикатская Республика, Балезинский район, д. Новосёлы, ул. Родниковая</t>
  </si>
  <si>
    <t>УдмУдмуртская Республикатская Республика, Балезинский район, д. Мосёны, ул. Кирпичная</t>
  </si>
  <si>
    <t>УдмУдмуртская Республикатская Республика, Балезинский район, д. Мосёны, ул. Нагорная</t>
  </si>
  <si>
    <t>УдмУдмуртская Республикатская Республика, Балезинский район, д. Андреевцы, ул. Школьная</t>
  </si>
  <si>
    <t>УдмУдмуртская Республикатская Республика, Балезинский район, д. Андреевцы, ул. Новая 1-я</t>
  </si>
  <si>
    <t>УдмУдмуртская Республикатская Республика, Балезинский район, д. Андреевцы, ул. Новая 2-я</t>
  </si>
  <si>
    <t>УдмУдмуртская Республикатская Республика, Балезинский район, д. Андреевцы, ул. Новая 3-я</t>
  </si>
  <si>
    <t>УдмУдмуртская Республикатская Республика, Балезинский район, д. Андреевцы, ул. Заречная</t>
  </si>
  <si>
    <t>УдмУдмуртская Республикатская Республика, Балезинский район, д. Андреевцы, ул. Сосновая</t>
  </si>
  <si>
    <t>УдмУдмуртская Республикатская Республика, Балезинский район, д. Андреевцы, ул. Гаражная</t>
  </si>
  <si>
    <t>УдмУдмуртская Республикатская Республика, Балезинский район, д. Петровцы, ул. Петровская</t>
  </si>
  <si>
    <t>УдмУдмуртская Республикатская Республика, Балезинский район, д. Андреевцы, ул. Лесная</t>
  </si>
  <si>
    <t>УдмУдмуртская Республикатская Республика, Балезинский район, д. Порошино, ул. Песочная</t>
  </si>
  <si>
    <t>УдмУдмуртская Республикатская Республика, Балезинский район, д. Чебаны, ул. Садовая</t>
  </si>
  <si>
    <t>УдмУдмуртская Республикатская Республика, Балезинский район, д. Андреевцы, ул. Труда</t>
  </si>
  <si>
    <t>УдмУдмуртская Республикатская Республика, Балезинский район, д. Киренки, ул. Цветочная</t>
  </si>
  <si>
    <t>УдмУдмуртская Республикатская Республика, Балезинский район, д. Коньково, ул. Красная</t>
  </si>
  <si>
    <t>УдмУдмуртская Республикатская Республика, Балезинский район, д. Базаны, ул. Дорожная</t>
  </si>
  <si>
    <t>УдмУдмуртская Республикатская Республика, Балезинский район, д. Максенки, ул. Малиновая</t>
  </si>
  <si>
    <t>УдмУдмуртская Республикатская Республика, Балезинский район, д. Павлушата, ул. Луговая</t>
  </si>
  <si>
    <t>УдмУдмуртская Республикатская Республика, Балезинский район, д. Север, ул. Северная</t>
  </si>
  <si>
    <t>УдмУдмуртская Республикатская Республика, Балезинский район, д. Васютенки, ул. Васильковая</t>
  </si>
  <si>
    <t>УдмУдмуртская Республикатская Республика, Балезинский район, д. Мувыръяг, ул. Земляничная</t>
  </si>
  <si>
    <t>Удмуртская Республика, Балезинский район, д. Киршонки, ул. Лесная</t>
  </si>
  <si>
    <t>Удмуртская Республика, Балезинский район, д. Киршонки, ул. Дружбы</t>
  </si>
  <si>
    <t>Удмуртская Республика, Балезинский район, д. Киршонки, ул. Подлесная</t>
  </si>
  <si>
    <t>Удмуртская Республика, Балезинский район, д. Киршонки, ул. Молодежная</t>
  </si>
  <si>
    <t>Удмуртская Республика, Балезинский район, д. Киршонки, ул. Набережная</t>
  </si>
  <si>
    <t>Удмуртская Республика, Балезинский район, д. Киршонки, пер. Садовый</t>
  </si>
  <si>
    <t>Удмуртская Республика, Балезинский район, д. Петухово, ул. Центральная</t>
  </si>
  <si>
    <t>Удмуртская Республика, Балезинский район, д. Мартеленки, ул.Полевая</t>
  </si>
  <si>
    <t>Удмуртская Республика, Балезинский район, д. Кирино, ул. Школьная</t>
  </si>
  <si>
    <t>Удмуртская Республика, Балезинский район, д. Киршонки ул. Новая</t>
  </si>
  <si>
    <t>Удмуртская Республика, Балезинский район, д. д. Сосновка, ул. Родниковая</t>
  </si>
  <si>
    <t>Удмуртская Республика, Балезинский район, д. Рахмал, ул. Рахмалка</t>
  </si>
  <si>
    <t>Удмуртская Республика, Балезинский район, д. Ягварь, ул. Нагорная</t>
  </si>
  <si>
    <t>Удмуртская Республика, Балезинский район, д.  Тугей, ул. Луговая</t>
  </si>
  <si>
    <t>Удмуртская Республика, Балезинский район, д. У Речки Даниловка, ул. Труда</t>
  </si>
  <si>
    <t>Удмуртская Республика, Балезинский район, д. Коровино, ул. Родниковая</t>
  </si>
  <si>
    <t>Удмуртская Республика, Балезинский район, с. Сергино, ул. Лесная</t>
  </si>
  <si>
    <t>Удмуртская Республика, Балезинский район, с. Сергино, ул. Новая</t>
  </si>
  <si>
    <t>Удмуртская Республика, Балезинский район, с. Сергино, ул. Подгорская</t>
  </si>
  <si>
    <t>Удмуртская Республика, Балезинский район, с. Сергино, пер. Восточный</t>
  </si>
  <si>
    <t>Удмуртская Республика, Балезинский район, с. Сергино, ул. Якушовская</t>
  </si>
  <si>
    <t>Удмуртская Республика, Балезинский район, с. Сергино, пер. Школьный</t>
  </si>
  <si>
    <t>Удмуртская Республика, Балезинский район, с. Сергино, ул. Советская</t>
  </si>
  <si>
    <t>Удмуртская Республика, Балезинский район, с. Сергино, ул. Молодежная</t>
  </si>
  <si>
    <t>Удмуртская Республика, Балезинский район, с. Сергино, ул. Мельничная</t>
  </si>
  <si>
    <t>Удмуртская Республика, Балезинский район, с. Сергино, пер. Западный</t>
  </si>
  <si>
    <t>Удмуртская Республика, Балезинский район, д. Гаревская, ул. Северная</t>
  </si>
  <si>
    <t>Удмуртская Республика, Балезинский район, д. Кипрята, ул. Кипрятская</t>
  </si>
  <si>
    <t>Удмуртская Республика, Балезинский район, д. Кипрята, ул. Хуторская</t>
  </si>
  <si>
    <t>94-204 ОП МР 402</t>
  </si>
  <si>
    <t>94-204 ОП МР 403</t>
  </si>
  <si>
    <t>94-204 ОП МР 404</t>
  </si>
  <si>
    <t>94-204 ОП МР 405</t>
  </si>
  <si>
    <t>94-204 ОП МР 406</t>
  </si>
  <si>
    <t>94-204 ОП МР 407</t>
  </si>
  <si>
    <t>94-204 ОП МР 408</t>
  </si>
  <si>
    <t>94-204 ОП МР 409</t>
  </si>
  <si>
    <t>94-204 ОП МР 410</t>
  </si>
  <si>
    <t>94-204 ОП МР 411</t>
  </si>
  <si>
    <t>94-204 ОП МР 412</t>
  </si>
  <si>
    <t>94-204 ОП МР 413</t>
  </si>
  <si>
    <t>94-204 ОП МР 414</t>
  </si>
  <si>
    <t>94-204 ОП МР 415</t>
  </si>
  <si>
    <t>94-204 ОП МР 416</t>
  </si>
  <si>
    <t>94-204 ОП МР 417</t>
  </si>
  <si>
    <t>94-204 ОП МР 418</t>
  </si>
  <si>
    <t>94-204 ОП МР 419</t>
  </si>
  <si>
    <t>94-204 ОП МР 420</t>
  </si>
  <si>
    <t>94-204 ОП МР 421</t>
  </si>
  <si>
    <t>94-204 ОП МР 422</t>
  </si>
  <si>
    <t>94-204 ОП МР 423</t>
  </si>
  <si>
    <t>94-204 ОП МР 424</t>
  </si>
  <si>
    <t>94-204 ОП МР 425</t>
  </si>
  <si>
    <t>94-204 ОП МР 426</t>
  </si>
  <si>
    <t>94-204 ОП МР 427</t>
  </si>
  <si>
    <t>94-204 ОП МР 428</t>
  </si>
  <si>
    <t>94-204 ОП МР 429</t>
  </si>
  <si>
    <t>94-204 ОП МР 430</t>
  </si>
  <si>
    <t>94-204 ОП МР 431</t>
  </si>
  <si>
    <t>94-204 ОП МР 432</t>
  </si>
  <si>
    <t>94-204 ОП МР 433</t>
  </si>
  <si>
    <t>94-204 ОП МР 434</t>
  </si>
  <si>
    <t>94-204 ОП МР 435</t>
  </si>
  <si>
    <t>94-204 ОП МР 436</t>
  </si>
  <si>
    <t>94-204 ОП МР 437</t>
  </si>
  <si>
    <t>94-204 ОП МР 438</t>
  </si>
  <si>
    <t>94-204 ОП МР 439</t>
  </si>
  <si>
    <t>94-204 ОП МР 440</t>
  </si>
  <si>
    <t>94-204 ОП МР 441</t>
  </si>
  <si>
    <t>94-204 ОП МР 442</t>
  </si>
  <si>
    <t>94-204 ОП МР 443</t>
  </si>
  <si>
    <t>94-204 ОП МР 444</t>
  </si>
  <si>
    <t>94-204 ОП МР 445</t>
  </si>
  <si>
    <t>94-204 ОП МР 446</t>
  </si>
  <si>
    <t>94-204 ОП МР 447</t>
  </si>
  <si>
    <t>94-204 ОП МР 448</t>
  </si>
  <si>
    <t>94-204 ОП МР 449</t>
  </si>
  <si>
    <t>94-204 ОП МР 450</t>
  </si>
  <si>
    <t>94-204 ОП МР 451</t>
  </si>
  <si>
    <t>94-204 ОП МР 452</t>
  </si>
  <si>
    <t>94-204 ОП МР 453</t>
  </si>
  <si>
    <t>94-204 ОП МР 454</t>
  </si>
  <si>
    <t>94-204 ОП МР 455</t>
  </si>
  <si>
    <t>94-204 ОП МР 456</t>
  </si>
  <si>
    <t>94-204 ОП МР 457</t>
  </si>
  <si>
    <t>94-204 ОП МР 458</t>
  </si>
  <si>
    <t>94-204 ОП МР 459</t>
  </si>
  <si>
    <t>94-204 ОП МР 460</t>
  </si>
  <si>
    <t>94-204 ОП МР 461</t>
  </si>
  <si>
    <t>94-204 ОП МР 462</t>
  </si>
  <si>
    <t>94-204 ОП МР 463</t>
  </si>
  <si>
    <t>94-204 ОП МР 464</t>
  </si>
  <si>
    <t>94-204 ОП МР 465</t>
  </si>
  <si>
    <t>94-204 ОП МР 466</t>
  </si>
  <si>
    <t>94-204 ОП МР 467</t>
  </si>
  <si>
    <t>94-204 ОП МР 468</t>
  </si>
  <si>
    <t>94-204 ОП МР 469</t>
  </si>
  <si>
    <t>94-204 ОП МР 470</t>
  </si>
  <si>
    <t>94-204 ОП МР 471</t>
  </si>
  <si>
    <t>94-204 ОП МР 472</t>
  </si>
  <si>
    <t>94-204 ОП МР 473</t>
  </si>
  <si>
    <t>94-204 ОП МР 474</t>
  </si>
  <si>
    <t xml:space="preserve">                                                                                                                                                                                                                                      94-204 ОП МР 475
94-204 ОП МР 476
94-204 ОП МР 477
94-204 ОП МР 478
94-204 ОП МР 479
94-204 ОП МР 480
94-204 ОП МР 481
94-204 ОП МР 482
94-204 ОП МР 483
94-204 ОП МР 484
94-204 ОП МР 485
94-204 ОП МР 486
94-204 ОП МР 487
94-204 ОП МР 488
94-204 ОП МР 489
94-204 ОП МР 490
94-204 ОП МР 491
94-204 ОП МР 492
</t>
  </si>
  <si>
    <t>94-204 ОП МР 493</t>
  </si>
  <si>
    <t>94-204 ОП МР 494</t>
  </si>
  <si>
    <t>94-204 ОП МР 495</t>
  </si>
  <si>
    <t>94-204 ОП МР 496</t>
  </si>
  <si>
    <t>94-204 ОП МР 497</t>
  </si>
  <si>
    <t>94-204 ОП МР 498</t>
  </si>
  <si>
    <t>94-204 ОП МР 499</t>
  </si>
  <si>
    <t>94-204 ОП МР 500</t>
  </si>
  <si>
    <t xml:space="preserve">                                                        94-204 ОП МР 501                      94-204 ОП МР 502                   94-204 ОП МР 503                    94-204 ОП МР 504                       94-204 ОП МР 505                                  94-204 ОП МР 506                     94-204 ОП МР 507                        94-204 ОП МР 508                        94-204 ОП МР 509                                       94-204 ОП МР 510                                 94-204 ОП МР 511</t>
  </si>
  <si>
    <t>94-204 ОП МР 512</t>
  </si>
  <si>
    <t>94-204 ОП МР 513</t>
  </si>
  <si>
    <t>94-204 ОП МР 514</t>
  </si>
  <si>
    <t>94-204 ОП МР 515</t>
  </si>
  <si>
    <t>94-204 ОП МР 516</t>
  </si>
  <si>
    <t>94-204 ОП МР 517</t>
  </si>
  <si>
    <t>94-204 ОП МР 518</t>
  </si>
  <si>
    <t>94-204 ОП МР 519</t>
  </si>
  <si>
    <t>94-204 ОП МР 520</t>
  </si>
  <si>
    <t>94-204 ОП МР 521</t>
  </si>
  <si>
    <t>94-204 ОП МР 522</t>
  </si>
  <si>
    <t xml:space="preserve">                                                94-204 ОП МР 523
94-204 ОП МР 524
94-204 ОП МР 525
94-204 ОП МР 526
94-204 ОП МР 527
94-204 ОП МР 528
94-204 ОП МР 529
</t>
  </si>
  <si>
    <t>94-204 ОП МР 530</t>
  </si>
  <si>
    <t>94-204 ОП МР 531</t>
  </si>
  <si>
    <t>94-204 ОП МР 532</t>
  </si>
  <si>
    <t>94-204 ОП МР 533</t>
  </si>
  <si>
    <t>94-204 ОП МР 534</t>
  </si>
  <si>
    <t>94-204 ОП МР 535</t>
  </si>
  <si>
    <t>94-204 ОП МР 536</t>
  </si>
  <si>
    <t>94-204 ОП МР 537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</si>
  <si>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94-204 ОП МР 537
94-204 ОП МР 538
94-204 ОП МР 539
94-204 ОП МР 540
94-204 ОП МР 541
94-204 ОП МР 542
94-204 ОП МР 543
</t>
  </si>
  <si>
    <t>94-204 ОП МР 544</t>
  </si>
  <si>
    <t>гравий</t>
  </si>
  <si>
    <t>грунт</t>
  </si>
  <si>
    <t xml:space="preserve">500 м.- асфальт, 453м.-гравийная </t>
  </si>
  <si>
    <t>900 м. –асфальт, 402м-гравийная</t>
  </si>
  <si>
    <t>400 м. – асфальт, 310м- гравийная</t>
  </si>
  <si>
    <t>асфальтовая</t>
  </si>
  <si>
    <t>грунтовая</t>
  </si>
  <si>
    <t>Асфальтобетон, грунт</t>
  </si>
  <si>
    <t>Щебень, гравий</t>
  </si>
  <si>
    <t>Асфальт</t>
  </si>
  <si>
    <t>Грунт</t>
  </si>
  <si>
    <t>Щебень, гравий, грунт</t>
  </si>
  <si>
    <t>Асфальтобетон</t>
  </si>
  <si>
    <t>Полевая, гравий</t>
  </si>
  <si>
    <t>полевая</t>
  </si>
  <si>
    <t>Гравийное</t>
  </si>
  <si>
    <t>Асфальтное</t>
  </si>
  <si>
    <t>300 м. - асфальт 500 м. гравий</t>
  </si>
  <si>
    <t xml:space="preserve">гравий </t>
  </si>
  <si>
    <t>250 м. - асфальт 300 м. гравий</t>
  </si>
  <si>
    <t>700 м. - асфальт 550 м. гравий</t>
  </si>
  <si>
    <t>250 м. - асфальт 500 м. гравий</t>
  </si>
  <si>
    <t>400 м. - асфальт 150 м. гравий</t>
  </si>
  <si>
    <t>2450 м. - асфальт 150 м. гравий</t>
  </si>
  <si>
    <t>1200 м. - асфальт 100 м. гравий</t>
  </si>
  <si>
    <t>688 м. - асфальт 412 м. гравий</t>
  </si>
  <si>
    <t>700 м. - асфальт 150 м. гравий</t>
  </si>
  <si>
    <t>600 м. - асфальт 350 м. гравий</t>
  </si>
  <si>
    <t>100 м. - асфальт 900 м. гравий</t>
  </si>
  <si>
    <t>500 м. - асфальт 150 м. гравий</t>
  </si>
  <si>
    <t>660 м. - асфальт 300 м. гравий</t>
  </si>
  <si>
    <t>683 м. - асфальт 1117 м. гравий</t>
  </si>
  <si>
    <t>Бетонные плиты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</si>
  <si>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асфальт асфальт асфальт асфальт  гравийное гравийное гравийное гравийное  гравийное
гравийное асфальт
</t>
  </si>
  <si>
    <t xml:space="preserve">асфальто-бетонное асфальт
асфальт
асфальт гравийное
асфальт асфальт </t>
  </si>
  <si>
    <t>бетонное</t>
  </si>
  <si>
    <t>Удмуртская Республика, Балезинский район  д. Такапи, ул. Северная</t>
  </si>
  <si>
    <t>Удмуртская Республика, Балезинский район д. Быдыпи, ул. Школьная</t>
  </si>
  <si>
    <t>Удмуртская Республика, Балезинский район д. Быдыпи, ул. Советская</t>
  </si>
  <si>
    <t>Удмуртская Республика, Балезинский район д. Быдыпи, ул. Кооперативная</t>
  </si>
  <si>
    <t>Удмуртская Республика, Балезинский район , д. Быдыпи, ул. Молодежная</t>
  </si>
  <si>
    <t>Удмуртская Республика, Балезинский район, д. Быдыпи, ул. Полевая</t>
  </si>
  <si>
    <t>Удмуртская Республика, Балезинский район д. Шолоково, ул. Иванова</t>
  </si>
  <si>
    <t>Удмуртская Республика, Балезинский район д. Шолоково, ул. Нижняя</t>
  </si>
  <si>
    <t>Удмуртская Республика, Балезинский район д. Шолоково, ул. Заводская</t>
  </si>
  <si>
    <t>Удмуртская Республика, Балезинский район, с. Карсовай, ул. Подлесная</t>
  </si>
  <si>
    <t>Удмуртская Республика, Балезинский район, с. Карсовай, ул. Строителей</t>
  </si>
  <si>
    <t>Удмуртская Республика, Балезинский район, с. Карсовай, ул. Полевая</t>
  </si>
  <si>
    <t>Удмуртская Республика, Балезинский район, с. Карсовай, пер. Северный</t>
  </si>
  <si>
    <t>Удмуртская Республика, Балезинский район, с. Карсовай, ул. Восточная</t>
  </si>
  <si>
    <t>Удмуртская Республика, Балезинский район, с. Карсовай, пер. Южный</t>
  </si>
  <si>
    <t>Удмуртская Республика, Балезинский район, с. Карсовай, ул. Мира</t>
  </si>
  <si>
    <t>Удмуртская Республика, Балезинский район, с. Карсовай, ул. Молодежная</t>
  </si>
  <si>
    <t>Удмуртская Республика, Балезинский район, с. Карсовай, ул. Маслозаводская</t>
  </si>
  <si>
    <t>Удмуртская Республика, Балезинский район, с. Карсовай, ул. Льнозаводская</t>
  </si>
  <si>
    <t>Удмуртская Республика, Балезинский район, с. Карсовай, ул. Лесная</t>
  </si>
  <si>
    <t>Удмуртская Республика, Балезинский район, с. Карсовай, ул. Механизаторов</t>
  </si>
  <si>
    <t>Удмуртская Республика, Балезинский район, с. Карсовай, пер. Прудовый</t>
  </si>
  <si>
    <t>Удмуртская Республика, Балезинский район, с. Карсовай, ул. Комсомольская</t>
  </si>
  <si>
    <t>Удмуртская Республика, Балезинский район, с. Карсовай, ул. Труда</t>
  </si>
  <si>
    <t>Удмуртская Республика, Балезинский район, с. Карсовай, ул. Набережная</t>
  </si>
  <si>
    <t>Удмуртская Республика, Балезинский район, с. Карсовай, ул. Совхозная</t>
  </si>
  <si>
    <t>Удмуртская Республика, Балезинский район, с. Карсовай, ул. Коммунальная</t>
  </si>
  <si>
    <t>Удмуртская Республика, Балезинский район, с. Карсовай, ул. Школьная</t>
  </si>
  <si>
    <t>Удмуртская Республика, Балезинский район, с. Карсовай, ул. Больничная</t>
  </si>
  <si>
    <t>Удмуртская Республика, Балезинский район, с. Карсовай, ул. Прудовая</t>
  </si>
  <si>
    <t>Удмуртская Республика, Балезинский район, д. Адам, ул. Рябиновая</t>
  </si>
  <si>
    <t>Удмуртская Республика, Балезинский район, д. Базаны, ул. Солнечная</t>
  </si>
  <si>
    <t>Удмуртская Республика, Балезинский район, с.Каменное Заделье, ул.Лесная</t>
  </si>
  <si>
    <t>Удмуртская Республика, Балезинский район, с.Каменное Заделье, ул.Школьная</t>
  </si>
  <si>
    <t>Удмуртская Республика, Балезинский район, с.Каменное Заделье, ул.Цветочная</t>
  </si>
  <si>
    <t>Удмуртская Республика, Балезинский район, Удмуртская Республика с.Каменное Заделье, ул.Почтовая</t>
  </si>
  <si>
    <t>Удмуртская Республика, Балезинский район, с.Каменное Заделье, ул.Полевая</t>
  </si>
  <si>
    <t>Удмуртская Республика, Балезинский район, д.Бурино, ул.Горная</t>
  </si>
  <si>
    <t>Удмуртская Республика, Балезинский район, д.Эркешево, ул. Молодежная</t>
  </si>
  <si>
    <t>Удмуртская Республика, Балезинский район, д.Эркешево, пер. Механизаторов</t>
  </si>
  <si>
    <t>Удмуртская Республика, Балезинский район, д.Эркешево, пер.Западный</t>
  </si>
  <si>
    <t>Удмуртская Республика, Балезинский район, д.Эркешево, пер.Восточный</t>
  </si>
  <si>
    <t>Удмуртская Республика, Балезинский район, д.Оросово, ул. Молодежная</t>
  </si>
  <si>
    <t>Удмуртская Республика, Балезинский район, д.Оросово, ул. Заринская</t>
  </si>
  <si>
    <t>Удмуртская Республика, Балезинский район, д.Оросово, ул. Лесная</t>
  </si>
  <si>
    <t>Удмуртская Республика, Балезинский район, д.Зотино, ул. Прудовая</t>
  </si>
  <si>
    <t>Удмуртская Республика, Балезинский район, д.Зотино, ул. Полевая</t>
  </si>
  <si>
    <t>Удмуртская Республика, Балезинский район, д.Чуялуд, пер. Новый</t>
  </si>
  <si>
    <t>Удмуртская Республика, Балезинский район, д.Зяниево, ул. Зяниевская</t>
  </si>
  <si>
    <t>Удмуртская Республика, Балезинский район, д.Замятьево, Ул.Садовая</t>
  </si>
  <si>
    <t>Удмуртская Республика, Балезинский район, п. Балезино, ул. 50 лет Победы</t>
  </si>
  <si>
    <t>Удмуртская Республика, Балезинский район  п. Балезино  ул. 8 Марта</t>
  </si>
  <si>
    <t>Удмуртская Республика, Балезинский район  п. Балезино  переулок Азина</t>
  </si>
  <si>
    <t>Удмуртская Республика, Балезинский район  п. Балезино  ул. Азина</t>
  </si>
  <si>
    <t>Удмуртская Республика, Балезинский район  п. Балезино  переулок Балезинский</t>
  </si>
  <si>
    <t>Удмуртская Республика, Балезинский район п. Балезино  ул. Береговая</t>
  </si>
  <si>
    <t>Удмуртская Республика, Балезинский район  п. Балезино  ул. Баумана</t>
  </si>
  <si>
    <t xml:space="preserve">                                                               асфальтовое  гравийное гравийное гравийное  гравийное  гравийное    гравийное</t>
  </si>
  <si>
    <t>Удмуртская Республика, Балезинский район, д. Воегурт, ул. Труда</t>
  </si>
  <si>
    <t>Удмуртская Республика, Балезинский район, д. Воегурт, ул. Мира</t>
  </si>
  <si>
    <t>Удмуртская Республика, Балезинский район, д. Воегурт, ул. Прудовая</t>
  </si>
  <si>
    <t>Удмуртская Республика, Балезинский район, д. Воегурт, ул. Школьная</t>
  </si>
  <si>
    <t>Удмуртская Республика, Балезинский район, д. Воегурт, ул. Молодежная</t>
  </si>
  <si>
    <t>Удмуртская Республика, Балезинский район, д. Воегурт, ул. Полевая</t>
  </si>
  <si>
    <t>Удмуртская Республика, Балезинский район, д. Воегурт, ул. Советская</t>
  </si>
  <si>
    <t>18:02:045001: 439</t>
  </si>
  <si>
    <t>18:02:045002: 379</t>
  </si>
  <si>
    <t>18:02:045002: 378</t>
  </si>
  <si>
    <t>18:02:045002: 376</t>
  </si>
  <si>
    <t>18:02:000000: 2957</t>
  </si>
  <si>
    <t>18:02:045002: 377</t>
  </si>
  <si>
    <t>18:02:045001: 438</t>
  </si>
  <si>
    <t>18:02:120001: 166</t>
  </si>
  <si>
    <t>18:02:012001:70</t>
  </si>
  <si>
    <t>18:02:137001:76</t>
  </si>
  <si>
    <t>18:02:112001:67</t>
  </si>
  <si>
    <t>18:02:112001:66</t>
  </si>
  <si>
    <t>18:02:112001:65</t>
  </si>
  <si>
    <t>18:02:112001:64</t>
  </si>
  <si>
    <t>18:02:147001:85</t>
  </si>
  <si>
    <t>18:02:147001: 84</t>
  </si>
  <si>
    <t>18:02:061001:358</t>
  </si>
  <si>
    <t>18:02:061001:360</t>
  </si>
  <si>
    <t>18:02:061001:359.</t>
  </si>
  <si>
    <t>18:02:061001:361</t>
  </si>
  <si>
    <t>18:02:134001:101</t>
  </si>
  <si>
    <t>18:02:134001:103</t>
  </si>
  <si>
    <t>18:02:134001:102</t>
  </si>
  <si>
    <t>18:02:134001:100</t>
  </si>
  <si>
    <t>18:02:174001: 233</t>
  </si>
  <si>
    <t>Удмуртская Республика, Балезинский район, д. Удмуртский Пибаньшур, ул. Береговая</t>
  </si>
  <si>
    <t>Удмуртская Республика, Балезинский район, д. Удмуртский Пибаньшур, ул. Железнодорожная</t>
  </si>
  <si>
    <t>Удмуртская Республика, Балезинский район, д. Пибаньшур, ул. Полевая</t>
  </si>
  <si>
    <t>Удмуртская Республика, Балезинский район, д. Пибаньшур, ул. Центральная</t>
  </si>
  <si>
    <t>Удмуртская Республика, Балезинский район, д.  Пибаньшур, ул.Крайняя</t>
  </si>
  <si>
    <t>Удмуртская Республика, Балезинский район, д. Шур, ул. Песочная</t>
  </si>
  <si>
    <t xml:space="preserve">Удмуртская Республика, Балезинский район, д. Шур, ул. Садовая </t>
  </si>
  <si>
    <t>18:02:014001:899</t>
  </si>
  <si>
    <t>18:02:014001:901</t>
  </si>
  <si>
    <t>18:02:014001:906</t>
  </si>
  <si>
    <t>18:02:014001:903</t>
  </si>
  <si>
    <t>18:02:014001:898</t>
  </si>
  <si>
    <t>18:02:014001:905</t>
  </si>
  <si>
    <t>18:02:000000:3032</t>
  </si>
  <si>
    <t>18:02:014001:900</t>
  </si>
  <si>
    <t>18:02:000000:2984</t>
  </si>
  <si>
    <t>18:02:014001:902</t>
  </si>
  <si>
    <t>18:02:000000:2996</t>
  </si>
  <si>
    <t>18:02:014001:904</t>
  </si>
  <si>
    <t>18:02:000000:2989</t>
  </si>
  <si>
    <t>18:02:000000:3016</t>
  </si>
  <si>
    <t>18:02:063001:40</t>
  </si>
  <si>
    <t>18:02:062001:48</t>
  </si>
  <si>
    <t>18:02:090001:204</t>
  </si>
  <si>
    <t>18:02:043001:129</t>
  </si>
  <si>
    <t>18:02:043001:128</t>
  </si>
  <si>
    <t>18:02:000000:2968</t>
  </si>
  <si>
    <t>18:02:043001:130</t>
  </si>
  <si>
    <t>18:02:000000:2973</t>
  </si>
  <si>
    <t>18:02:103001:583</t>
  </si>
  <si>
    <t>18:02:000000:2985</t>
  </si>
  <si>
    <t>18:02:103001:578</t>
  </si>
  <si>
    <t>18:02:103001:579</t>
  </si>
  <si>
    <t>18:02:103001:582</t>
  </si>
  <si>
    <t>18:02:000000:2967</t>
  </si>
  <si>
    <t>18:02:103001:584</t>
  </si>
  <si>
    <t>18:02:103001:581</t>
  </si>
  <si>
    <t>18:02:103001:580</t>
  </si>
  <si>
    <t>18:02:102001:108</t>
  </si>
  <si>
    <t>Удмуртская Республика, Балезинский район, с. Андрейшур, ул. Школьная</t>
  </si>
  <si>
    <t>Удмуртская Республика, Балезинский район, с. Андрейшур, ул. Угловая</t>
  </si>
  <si>
    <t>Удмуртская Республика, Балезинский район, с. Андрейшур, ул. Лесная</t>
  </si>
  <si>
    <t>Удмуртская Республика, Балезинский район, с. Андрейшур, ул. Садовая</t>
  </si>
  <si>
    <t>Удмуртская Республика, Балезинский район, с. Андрейшур, ул. Луговая</t>
  </si>
  <si>
    <t>Удмуртская Республика, Балезинский район, с. Андрейшур, ул. Цветочная</t>
  </si>
  <si>
    <t xml:space="preserve">Удмуртская Республика, Балезинский район, с. Андрейшур, ул. Мира </t>
  </si>
  <si>
    <t xml:space="preserve">Удмуртская Республика, Балезинский район, с. Андрейшур, ул. Торопова </t>
  </si>
  <si>
    <t xml:space="preserve">Удмуртская Республика, Балезинский район, с. Андрейшур , ул. Прудовая </t>
  </si>
  <si>
    <t>18:02:026001:460</t>
  </si>
  <si>
    <t>18:02:026001:459</t>
  </si>
  <si>
    <t>18:02:026001:462</t>
  </si>
  <si>
    <t>18:02:026001:458</t>
  </si>
  <si>
    <t>18:02:087001:36</t>
  </si>
  <si>
    <t>18:02:066001:196</t>
  </si>
  <si>
    <t>18:02:066001:195</t>
  </si>
  <si>
    <t>18:02:026001:461</t>
  </si>
  <si>
    <t>УдмУдмуртская Республикатская Республика, Балезинский район  д.Зятчашур,ул. Дружбы</t>
  </si>
  <si>
    <t>Удмуртская Республика, Балезинский район, с. Нововолково ул. Удмуртская</t>
  </si>
  <si>
    <t>Удмуртская Республика, Балезинский район,, д. Большой Варыж, ул. Центральная</t>
  </si>
  <si>
    <t>Удмуртская Республика, Балезинский район,  д. Большой Варыж, ул. Молодежная</t>
  </si>
  <si>
    <t>Удмуртская Республика, Балезинский район,  д. Большой Варыж, ул. Родниковая</t>
  </si>
  <si>
    <t>Удмуртская Республика, Балезинский район,  д.Зятчашур ул. Садовая</t>
  </si>
  <si>
    <t>Удмуртская Республика, Балезинский район, д.Большой Варыж, ул. Складская</t>
  </si>
  <si>
    <t>18:02:036001:593</t>
  </si>
  <si>
    <t>18:02:000000:2983</t>
  </si>
  <si>
    <t>18:02:036001:589</t>
  </si>
  <si>
    <t>18:02:036001:588</t>
  </si>
  <si>
    <t>18:02:036001:592</t>
  </si>
  <si>
    <t>18:02:000000:2978</t>
  </si>
  <si>
    <t>18:02:036001:591</t>
  </si>
  <si>
    <t xml:space="preserve">Удмуртская Республика, Балезинский район,                     с. Турецкое:                              ул. Труда,                                     проезд на ул. Купеческая                      ул. Купеческая,                          ул. Мира,                         ул. Дружбы,                       ул. Молодежная,                      ул. Фофанова                   </t>
  </si>
  <si>
    <t>Удмуртская Республика, Балезинский район, д. Пышкец, ул. Луговая</t>
  </si>
  <si>
    <t>Удмуртская Республика, Балезинский район, д. Адам, ул. Родниковая</t>
  </si>
  <si>
    <t xml:space="preserve">Удмуртская Республика, Балезинский район, с. Заречный, ул. Советская </t>
  </si>
  <si>
    <t xml:space="preserve">Удмуртская Республика, Балезинский район, с. Заречный, ул. Больничная </t>
  </si>
  <si>
    <t xml:space="preserve">Удмуртская Республика, Балезинский район, с Заречный, ул. Лесная. </t>
  </si>
  <si>
    <t xml:space="preserve">Удмуртская Республика, Балезинский район, с. Заречный, ул. Южная </t>
  </si>
  <si>
    <t xml:space="preserve">Удмуртская Республика, Балезинский район, д. Тукташ, ул. Набережная </t>
  </si>
  <si>
    <t xml:space="preserve">Удмуртская Республика, Балезинский район,  д. Тукташ, ул. Тукташская </t>
  </si>
  <si>
    <t xml:space="preserve">Удмуртская Республика, Балезинский район, д. Тукташ, ул. Советская </t>
  </si>
  <si>
    <t xml:space="preserve">Удмуртская Республика, Балезинский район, д. Тукташ, ул. Лесная </t>
  </si>
  <si>
    <t xml:space="preserve">Удмуртская Республика, Балезинский район, проезд на починок Дома 1205 км </t>
  </si>
  <si>
    <t>Удмуртская Республика, Балезинский район, с. АндрейшУдмуртская Республика, ул. Восточная</t>
  </si>
  <si>
    <t>Удмуртская Республика, Балезинский район, с. АндрейшУдмуртская Республика, ул. Советская</t>
  </si>
  <si>
    <t>Удмуртская Республика, Балезинский район, с. АндрейшУдмуртская Республика, ул. Сосновая</t>
  </si>
  <si>
    <t>Удмуртская Республика, Балезинский район, д. Пулыб ул. Луговая</t>
  </si>
  <si>
    <t>Удмуртская Республика, Балезинский район, д. Беляны ул. Набережная</t>
  </si>
  <si>
    <t>Удмуртская Республика, Балезинский район, д. Зилай ул. Линейная</t>
  </si>
  <si>
    <t>Удмуртская Республика, Балезинский район, с. Зилай ул. Железнодорожная</t>
  </si>
  <si>
    <t>Удмуртская Республика, Балезинский район, д. Люк ул. Мира</t>
  </si>
  <si>
    <t>Удмуртская Республика, Балезинский район, д. Люк ул. Октябрьская</t>
  </si>
  <si>
    <t>Удмуртская Республика, Балезинский район, д. Люк ул. Школьная</t>
  </si>
  <si>
    <t>Удмуртская Республика, Балезинский район, д. Люк ул. Лесная</t>
  </si>
  <si>
    <t>Удмуртская Республика, Балезинский район п. Балезино  ул. Суворова</t>
  </si>
  <si>
    <t>Удмуртская Республика, Балезинский район п. Балезино  ул. Транспортная</t>
  </si>
  <si>
    <t>Удмуртская Республика, Балезинский район п. Балезино  ул. Труда</t>
  </si>
  <si>
    <t>Удмуртская Республика, Балезинский район п. Балезино  ул. Удмуртская</t>
  </si>
  <si>
    <t>Удмуртская Республика, Балезинский район п. Балезино  пер. Узенький</t>
  </si>
  <si>
    <t>Удмуртская Республика, Балезинский район п. Балезино  ул. Уральская</t>
  </si>
  <si>
    <t>Удмуртская Республика, Балезинский район п. Балезино  ул. Хасанова</t>
  </si>
  <si>
    <t>Удмуртская Республика, Балезинский район п. Балезино  ул. Цветочная</t>
  </si>
  <si>
    <t>Удмуртская Республика, Балезинский район п. Балезино  пер. Чапаева</t>
  </si>
  <si>
    <t>Удмуртская Республика, Балезинский район п. Балезино  ул. Чапаева</t>
  </si>
  <si>
    <t>Удмуртская Республика, Балезинский район п. Балезино  ул. Чепецкая</t>
  </si>
  <si>
    <t>Удмуртская Республика, Балезинский район п. Балезино  ул. Чехова</t>
  </si>
  <si>
    <t>Удмуртская Республика, Балезинский район п. Балезино  ул. Чкалова</t>
  </si>
  <si>
    <t>Удмуртская Республика, Балезинский район п. Балезино  пер. Школьный</t>
  </si>
  <si>
    <t>Удмуртская Республика, Балезинский район п. Балезино  ул. Школьная</t>
  </si>
  <si>
    <t>Удмуртская Республика, Балезинский район п. Балезино  ул. Энгельса</t>
  </si>
  <si>
    <t>Удмуртская Республика, Балезинский район п. Балезино  ул. Энергетиков</t>
  </si>
  <si>
    <t>Удмуртская Республика, Балезинский район п. Балезино  ул. Юбилейная</t>
  </si>
  <si>
    <t>Удмуртская Республика, Балезинский район п. Балезино  ул. Янтарная</t>
  </si>
  <si>
    <t>Удмуртская Республика, Балезинский район п. Балезино  ул. Ясная Поляна</t>
  </si>
  <si>
    <t>Удмуртская Республика, Балезинский район п. Балезино  проезд с ул. Степная на ул. Весенняя</t>
  </si>
  <si>
    <t>Удмуртская Республика, Балезинский район п. Балезино  проезд с ул. 8 Марта на ул. Зимняя</t>
  </si>
  <si>
    <t>Удмуртская Республика, Балезинский район п. Балезино  проезд с ул. 8 Марта на старое кладбище</t>
  </si>
  <si>
    <t>Удмуртская Республика, Балезинский район п. Балезино  проезд с ул. Курченко  на  пер. Дружбы</t>
  </si>
  <si>
    <t>Удмуртская Республика, Балезинский район п. Балезино  проезд с ул. Кирова до границы с д. Такапи</t>
  </si>
  <si>
    <t>Удмуртская Республика, Балезинский район п. Балезино  проезд 1 с ул. Школьная  на ул. Ясная Поляна</t>
  </si>
  <si>
    <t>Удмуртская Республика, Балезинский район п. Балезино  проезд 2 с ул. Школьная  на ул. Ясная Поляна</t>
  </si>
  <si>
    <t>Удмуртская Республика, Балезинский район п. Балезино  проезд  с ул. Степная  на ул. Энергетиков</t>
  </si>
  <si>
    <t>Удмуртская Республика, Балезинский район п. Балезино  проезд  с ул. Республиканская  на ул. Энергетиков</t>
  </si>
  <si>
    <t>Удмуртская Республика, Балезинский район п. Балезино  проезд  с ул. Октябрьская  на ул. Азина</t>
  </si>
  <si>
    <t>Удмуртская Республика, Балезинский район п. Балезино  проезд Лесобазовский</t>
  </si>
  <si>
    <t xml:space="preserve">Общая площадь, кв.м./ протяженность, пог.м </t>
  </si>
  <si>
    <t>Дата регистрации: права собственности</t>
  </si>
  <si>
    <t>Наименование автомобильных дорог</t>
  </si>
  <si>
    <t>Удмуртская Республика, Балезинский район, д. Люк ул. Линейная</t>
  </si>
  <si>
    <t>Удмуртская Республика, Балезинский район, д. Верх Люк ул. Центральная</t>
  </si>
  <si>
    <t>Удмуртская Республика, Балезинский район, с. Нововолково ул. Волкова</t>
  </si>
  <si>
    <t>Удмуртская Республика, Балезинский район, с. Нововолково ул. Набережная</t>
  </si>
  <si>
    <t>Удмуртская Республика, Балезинский район, с. Нововолково ул. Луговая</t>
  </si>
  <si>
    <t>Удмуртская Республика, Балезинский район, с. Нововолково ул. Сосновая</t>
  </si>
  <si>
    <t>Удмуртская Республика, Балезинский район, с. Нововолково ул. Мира</t>
  </si>
  <si>
    <t>Удмуртская Республика, Балезинский район, с. Нововолково ул. Молодежная</t>
  </si>
  <si>
    <t>Удмуртская Республика, Балезинский район, с. Нововолково ул. Садовая</t>
  </si>
  <si>
    <t>Удмуртская Республика, Балезинский район, с. Нововолково ул.Школьная</t>
  </si>
  <si>
    <t>Удмуртская Республика, Балезинский район, д. Новый Кеп ул.Родниковая</t>
  </si>
  <si>
    <t>УдмУдмуртская Республикатская Республика, Балезинский район  д.Большой Варыж, пер. Молодежный</t>
  </si>
  <si>
    <t>УдмУдмуртская Республикатская Республика, Балезинский район  д.Новое Липово, ул. Лесная</t>
  </si>
  <si>
    <t>Удмуртская Республика, Балезинский район, д. Верх-Люкино ул. Центральная</t>
  </si>
  <si>
    <t>Удмуртская Республика, Балезинский район, д. Верх-Люкино ул. Рябиновая</t>
  </si>
  <si>
    <t>Удмуртская Республика, Балезинский район, д. Верх-Люкино ул. Родниковая</t>
  </si>
  <si>
    <t>Удмуртская Республика, Балезинский район, д. Верх-Люкино ул. Вишневая</t>
  </si>
  <si>
    <t>Удмуртская Республика, Балезинский район, д. Верх-Люкино ул. Лесная</t>
  </si>
  <si>
    <t>Удмуртская Республика, Балезинский район, д. Верх-Люкино ул. Полевая</t>
  </si>
  <si>
    <t>Удмуртская Республика, Балезинский район, д. Верх-Люкино ул. Колхозная</t>
  </si>
  <si>
    <t>Удмуртская Республика, Балезинский район, д. Верх-Люкино Проезд Колхозный</t>
  </si>
  <si>
    <t>Удмуртская Республика, Балезинский район, д. Кузем, ул. Тополей</t>
  </si>
  <si>
    <t>Удмуртская Республика, Балезинский район, д. Гуменки, Черемушек</t>
  </si>
  <si>
    <t>Удмуртская Республика, Балезинский район, д. Сизево, ул. Школьная</t>
  </si>
  <si>
    <t>Удмуртская Республика, Балезинский район, д.  Демино, ул. Родниковая</t>
  </si>
  <si>
    <t>Удмуртская Республика, Балезинский район, д. Полишенки, ул. Ключевая</t>
  </si>
  <si>
    <t>УдмУдмуртская Республикатская Республика, Балезинский район, д. Базаны, ул. Подгорная</t>
  </si>
  <si>
    <t xml:space="preserve">Удмуртская Республика, Балезинский район,  д. Котегово, ул. Ударная </t>
  </si>
  <si>
    <t xml:space="preserve">Удмуртская Республика, Балезинский район, д. Котегово, ул. Заречная </t>
  </si>
  <si>
    <t>Удмуртская Республика, Балезинский район, д. Котегово, ул. Сепычевская</t>
  </si>
  <si>
    <t xml:space="preserve">Удмуртская Республика, Балезинский район, д. Пироково, ул. Пироковская </t>
  </si>
  <si>
    <t xml:space="preserve">Удмуртская Республика, Балезинский район, д. Бектыш, ул. Бектышская </t>
  </si>
  <si>
    <t>асфальт, гравий</t>
  </si>
  <si>
    <t>гравийное</t>
  </si>
  <si>
    <t>гравийное, грунтовое</t>
  </si>
  <si>
    <t>асфальтовое</t>
  </si>
  <si>
    <t>гравийное, асфальт</t>
  </si>
  <si>
    <t>асфальт, гравийное</t>
  </si>
  <si>
    <t>асфальт</t>
  </si>
  <si>
    <t>гравийная</t>
  </si>
  <si>
    <t>грутовое</t>
  </si>
  <si>
    <t>асфальтовое, грунтовое</t>
  </si>
  <si>
    <t>асфльтовое</t>
  </si>
  <si>
    <t>автомобильная дорога (Игра-Глазов)-Кожило, д. Кожило</t>
  </si>
  <si>
    <t>18:02:000000:1703</t>
  </si>
  <si>
    <t>18:02:074001:144</t>
  </si>
  <si>
    <t>18:02:000000:1743</t>
  </si>
  <si>
    <t>18:02:000000:2062</t>
  </si>
  <si>
    <t>18:02:000000:1821</t>
  </si>
  <si>
    <t>18:02:000000:2061</t>
  </si>
  <si>
    <t>18:02:000000:2134</t>
  </si>
  <si>
    <t>18:02:000000:1822</t>
  </si>
  <si>
    <t>18:02:140001:80</t>
  </si>
  <si>
    <t>18:02:000000:2126</t>
  </si>
  <si>
    <t>18:02:000000:1754</t>
  </si>
  <si>
    <t>18:02:000000:1759</t>
  </si>
  <si>
    <t>18:02:000000:2474</t>
  </si>
  <si>
    <t>18:02:000000:1760</t>
  </si>
  <si>
    <t>18:02:000000:2125</t>
  </si>
  <si>
    <t>18:02:000000:2133</t>
  </si>
  <si>
    <t>18:02:000000:2606</t>
  </si>
  <si>
    <t>18:02:000000:2060</t>
  </si>
  <si>
    <t>18:02:000000:2413</t>
  </si>
  <si>
    <t>18:02:000000:1664</t>
  </si>
  <si>
    <t>18:02:000000:2591</t>
  </si>
  <si>
    <t>18:02:000000:1773</t>
  </si>
  <si>
    <t>18:02:000000:2503</t>
  </si>
  <si>
    <t>18:02:000000:2601</t>
  </si>
  <si>
    <t>18:02:000000:1717</t>
  </si>
  <si>
    <t>18:02:000000:3074</t>
  </si>
  <si>
    <t>18:02:00000:3115</t>
  </si>
  <si>
    <t>18:02:167001:309</t>
  </si>
  <si>
    <t>18:02:000000:3133</t>
  </si>
  <si>
    <t>18:02:115001:48</t>
  </si>
  <si>
    <t>18:02:000000:3100</t>
  </si>
  <si>
    <t>18:02:000000:3152</t>
  </si>
  <si>
    <t>18:02:000000:3102</t>
  </si>
  <si>
    <t>18:02:000000:3093</t>
  </si>
  <si>
    <t>18:02:000000:3151</t>
  </si>
  <si>
    <t>18:02:000000:3132</t>
  </si>
  <si>
    <t>18:02:000000:3110</t>
  </si>
  <si>
    <t>18:02:158001:276</t>
  </si>
  <si>
    <t>18:02:000000:3130</t>
  </si>
  <si>
    <t>18:02:000000:3171</t>
  </si>
  <si>
    <t>18:02:075001:41</t>
  </si>
  <si>
    <t>18:02:000000:3099</t>
  </si>
  <si>
    <t>18:02:000000:3075</t>
  </si>
  <si>
    <t xml:space="preserve">18:02:000000:3518    </t>
  </si>
  <si>
    <t>18:02:000000:3515</t>
  </si>
  <si>
    <t>18:02:000000:3105</t>
  </si>
  <si>
    <t>18:02:166007:393</t>
  </si>
  <si>
    <t>18:02:079001:937</t>
  </si>
  <si>
    <t>18:02:000000:3077</t>
  </si>
  <si>
    <t>18:02:000000:3098</t>
  </si>
  <si>
    <t>18:02:000000:3618</t>
  </si>
  <si>
    <t>IV</t>
  </si>
  <si>
    <t>94-204 ОП МР 001</t>
  </si>
  <si>
    <t>94-204 ОП МР 002</t>
  </si>
  <si>
    <t>94-204 ОП МР 003</t>
  </si>
  <si>
    <t>94-204 ОП МР 004</t>
  </si>
  <si>
    <t>94-204 ОП МР 005</t>
  </si>
  <si>
    <t>94-204 ОП МР 006</t>
  </si>
  <si>
    <t>94-204 ОП МР 07</t>
  </si>
  <si>
    <t>94-204 ОП МР 008</t>
  </si>
  <si>
    <t>94-204 ОП МР 009</t>
  </si>
  <si>
    <t>94-204 ОП МР 010</t>
  </si>
  <si>
    <t>94-204 ОП МР 011</t>
  </si>
  <si>
    <t>94-204 ОП МР 012</t>
  </si>
  <si>
    <t>94-204 ОП МР 013</t>
  </si>
  <si>
    <t>94-204 ОП МР 014</t>
  </si>
  <si>
    <t>94-204 ОП МР 015</t>
  </si>
  <si>
    <t>94-204 ОП МР 016</t>
  </si>
  <si>
    <t>94-204 ОП МР 017</t>
  </si>
  <si>
    <t>94-204 ОП МР 018</t>
  </si>
  <si>
    <t>94-204 ОП МР 019</t>
  </si>
  <si>
    <t>94-204 ОП МР 020</t>
  </si>
  <si>
    <t>94-204 ОП МР 021</t>
  </si>
  <si>
    <t>94-204 ОП МР 022</t>
  </si>
  <si>
    <t>94-204 ОП МР 023</t>
  </si>
  <si>
    <t>94-204 ОП МР 024</t>
  </si>
  <si>
    <t>94-204 ОП МР 025</t>
  </si>
  <si>
    <t>94-204 ОП МР 026</t>
  </si>
  <si>
    <t>94-204 ОП МР 027</t>
  </si>
  <si>
    <t>94-204 ОП МР 028</t>
  </si>
  <si>
    <t>94-204 ОП МР 029</t>
  </si>
  <si>
    <t>94-204 ОП МР 030</t>
  </si>
  <si>
    <t>94-204 ОП МР 031</t>
  </si>
  <si>
    <t>94-204 ОП МР 032</t>
  </si>
  <si>
    <t>94-204 ОП МР 033</t>
  </si>
  <si>
    <t>94-204 ОП МР 034</t>
  </si>
  <si>
    <t>94-204 ОП МР 035</t>
  </si>
  <si>
    <t>94-204 ОП МР 036</t>
  </si>
  <si>
    <t>94-204 ОП МР 037</t>
  </si>
  <si>
    <t>94-204 ОП МР 038</t>
  </si>
  <si>
    <t>94-204 ОП МР 039</t>
  </si>
  <si>
    <t>94-204 ОП МР 040</t>
  </si>
  <si>
    <t>94-204 ОП МР 041</t>
  </si>
  <si>
    <t>94-204 ОП МР 042</t>
  </si>
  <si>
    <t>94-204 ОП МР 043</t>
  </si>
  <si>
    <t>94-204 ОП МР 044</t>
  </si>
  <si>
    <t>94-204 ОП МР 045</t>
  </si>
  <si>
    <t>94-204 ОП МР 046</t>
  </si>
  <si>
    <t>94-204 ОП МР 047</t>
  </si>
  <si>
    <t>94-204 ОП МР 048</t>
  </si>
  <si>
    <t>94-204 ОП МР 049</t>
  </si>
  <si>
    <t>94-204 ОП МР 050</t>
  </si>
  <si>
    <t>94-204 ОП МР 051</t>
  </si>
  <si>
    <t>94-204 ОП МР 052</t>
  </si>
  <si>
    <t>дорога обычного типа</t>
  </si>
  <si>
    <t xml:space="preserve">Автомобильная дорога </t>
  </si>
  <si>
    <t>Удмуртская Республика, Балезинский район, д. Исаково, ул. Советская</t>
  </si>
  <si>
    <t>Удмуртская Республика, Балезинский район, д. Исаково, ул. Сибирская</t>
  </si>
  <si>
    <t>Удмуртская Республика, Балезинский район, д. Исаково, ул. Школьная</t>
  </si>
  <si>
    <t>Удмуртская Республика, Балезинский район, д. Исаково, ул. Труда</t>
  </si>
  <si>
    <t>Удмуртская Республика, Балезинский район, д. Исаково, ул. Южная</t>
  </si>
  <si>
    <t>Удмуртская Республика, Балезинский район, д. Ушур, ул. Кооперативная</t>
  </si>
  <si>
    <t>Удмуртская Республика, Балезинский район, д. Ушур, ул. Центральная</t>
  </si>
  <si>
    <t>Удмуртская Республика, Балезинский район, д. Ушур, ул. Береговая</t>
  </si>
  <si>
    <t>Удмуртская Республика, Балезинский район, д. Ушур, ул. Подлесная</t>
  </si>
  <si>
    <t>Удмуртская Республика, Балезинский район, д. Ушур, ул. Садовая</t>
  </si>
  <si>
    <t>Удмуртская Республика, Балезинский район, д. Ушур, ул. Молодёжная</t>
  </si>
  <si>
    <t>Удмуртская Республика, Балезинский район, д.  Кер – Нюра,  ул. Горная</t>
  </si>
  <si>
    <t>Удмуртская Республика, Балезинский район, д. Кер – Нюра, ул. Набережная</t>
  </si>
  <si>
    <t>Удмуртская Республика, Балезинский район, д. Кобиньпи, ул. Восточная</t>
  </si>
  <si>
    <t>Удмуртская Республика, Балезинский район, д. Кобиньпи, ул. Мира</t>
  </si>
  <si>
    <t>Удмуртская Республика, Балезинский район, д. Бахтиево, ул. Полевая</t>
  </si>
  <si>
    <t>Удмуртская Республика, Балезинский район, д. Ермилово, ул. Ермиловская</t>
  </si>
  <si>
    <t>Удмуртская Республика, Балезинский район, д. Малый Ягошур, ул. Ягошурская</t>
  </si>
  <si>
    <t>Удмуртская Республика, Балезинский район, д. Кобиньпи, ул. Дунайская</t>
  </si>
  <si>
    <t>Удмуртская Республика, Балезинский район, д. Кожило, ул. Набережная</t>
  </si>
  <si>
    <t>Удмуртская Республика, Балезинский район  д. Кожило, ул. Новая</t>
  </si>
  <si>
    <t>Удмуртская Республика, Балезинский район д. Кожило, ул. Советская</t>
  </si>
  <si>
    <t>Удмуртская Республика, Балезинский район  д. Кожило, ул. Молодежная</t>
  </si>
  <si>
    <t>Удмуртская Республика, Балезинский район  д. Кожило, ул. Агроснабская</t>
  </si>
  <si>
    <t>Удмуртская Республика, Балезинский район д. Кожило, ул. Мичурина</t>
  </si>
  <si>
    <t>Удмуртская Республика, Балезинский район  д. Кожило, ул. Хасанова</t>
  </si>
  <si>
    <t>Удмуртская Республика, Балезинский район  д. Кожило, ул. Чепецкая</t>
  </si>
  <si>
    <t>Удмуртская Республика, Балезинский район  д. Кожило, ул. Полевая</t>
  </si>
  <si>
    <t>Удмуртская Республика, Балезинский район  с. Балезино ,  пер. Новый</t>
  </si>
  <si>
    <t>Удмуртская Республика, Балезинский район  с. Балезино  ул. Школьная</t>
  </si>
  <si>
    <t>Удмуртская Республика, Балезинский район  с. Балезино  ул. Советская</t>
  </si>
  <si>
    <t>Удмуртская Республика, Балезинский район  с. Балезино  ул. Карла Либкнехта</t>
  </si>
  <si>
    <t>Удмуртская Республика, Балезинский район с. Балезино  пер. ВОС</t>
  </si>
  <si>
    <t>Удмуртская Республика, Балезинский район  с. Балезино  ул. Чапаева</t>
  </si>
  <si>
    <t>Удмуртская Республика, Балезинский район  д. Такапи ул. Речная (от поворота на ул. Парковая до дома 40 по ул. Речная)</t>
  </si>
  <si>
    <t>Удмуртская Республика, Балезинский район  д. Такапи ул. Парковая</t>
  </si>
  <si>
    <t>Удмуртская Республика, Балезинский район  д. Такапи, ул. Луговая</t>
  </si>
  <si>
    <t>Удмуртская Республика, Балезинский район  д. Такапи ул. Флора Васильева</t>
  </si>
  <si>
    <t>Удмуртская Республика, Балезинский район  д. Такапи, ул. Лесная</t>
  </si>
  <si>
    <t>Удмуртская Республика, Балезинский район п. Балезино  ул. Калинина</t>
  </si>
  <si>
    <t>Удмуртская Республика, Балезинский район п. Балезино  1-ый пер. К.Маркса</t>
  </si>
  <si>
    <t>Удмуртская Республика, Балезинский район п. Балезино  2-ой пер. К.Маркса</t>
  </si>
  <si>
    <t>Удмуртская Республика, Балезинский район п. Балезино  ул. Карла Маркса</t>
  </si>
  <si>
    <t>Удмуртская Республика, Балезинский район п. Балезино  ул. Кедровая</t>
  </si>
  <si>
    <t>Удмуртская Республика, Балезинский район п. Балезино  пер. Кирова</t>
  </si>
  <si>
    <t>Удмуртская Республика, Балезинский район п. Балезино  ул. Кирова</t>
  </si>
  <si>
    <t>Удмуртская Республика, Балезинский район п. Балезино  ул. Колхозная</t>
  </si>
  <si>
    <t>Удмуртская Республика, Балезинский район п. Балезино  ул. Комарова</t>
  </si>
  <si>
    <t>Удмуртская Республика, Балезинский район п. Балезино  пер. Кооперативный</t>
  </si>
  <si>
    <t>Удмуртская Республика, Балезинский район п. Балезино  ул. Кооперативная</t>
  </si>
  <si>
    <t>Удмуртская Республика, Балезинский район п. Балезино  ул. Кордон -49</t>
  </si>
  <si>
    <t>п. Балезино  ул. Короленко</t>
  </si>
  <si>
    <t>Удмуртская Республика, Балезинский район п. Балезино  ул. Красная</t>
  </si>
  <si>
    <t>Удмуртская Республика, Балезинский район п. Балезино  ул. Красноармейская</t>
  </si>
  <si>
    <t>Удмуртская Республика, Балезинский район п. Балезино  ул. Крупской</t>
  </si>
  <si>
    <t>Удмуртская Республика, Балезинский район п. Балезино  ул. Куйбышева</t>
  </si>
  <si>
    <t>Удмуртская Республика, Балезинский район п. Балезино  ул. Кутузова</t>
  </si>
  <si>
    <t>Удмуртская Республика, Балезинский район п. Балезино  ул. Л.Толстого</t>
  </si>
  <si>
    <t>Удмуртская Республика, Балезинский район п. Балезино  ул. Ленина</t>
  </si>
  <si>
    <t>Удмуртская Республика, Балезинский район п. Балезино  ул. Ленинградская</t>
  </si>
  <si>
    <t>Удмуртская Республика, Балезинский район п. Балезино  ул. Лермонтова</t>
  </si>
  <si>
    <t>Удмуртская Республика, Балезинский район п. Балезино  ул. Лесная</t>
  </si>
  <si>
    <t>Удмуртская Республика, Балезинский район п. Балезино  пер. Лесобазовский</t>
  </si>
  <si>
    <t>Удмуртская Республи, Балезинский район п. Балезино  ул. Литейщиков</t>
  </si>
  <si>
    <t>Удмуртская Республика, Балезинский район п. Балезино  пер. Ломоносова</t>
  </si>
  <si>
    <t>Удмуртская Республика, Балезинский район дороги  п. Балезино  ул. Ломоносова</t>
  </si>
  <si>
    <t>Удмуртская Республика, Балезинский район п. Балезино  ул. Луговая</t>
  </si>
  <si>
    <t>Удмуртская Республика, Балезинский район п. Балезино  ул. Льнозаводская</t>
  </si>
  <si>
    <t>Удмуртская Республика, Балезинский район п. Балезино  ул. М. Гвардии</t>
  </si>
  <si>
    <t>Удмуртская Республика, Балезинский район п. Балезино  ул. М. Горького</t>
  </si>
  <si>
    <t>Удмуртская Республика, Балезинский район п. Балезино  ул. Матросова</t>
  </si>
  <si>
    <t>Удмуртская Республика, Балезинский район п. Балезино  ул. Маяковского</t>
  </si>
  <si>
    <t>Удмуртская Республика, Балезинский район п. Балезино  пер. Механизаторов</t>
  </si>
  <si>
    <t>Удмуртская Республика, Балезинский район п. Балезино  ул. Механизаторов</t>
  </si>
  <si>
    <t>Удмуртская Республика, Балезинский район п. Балезино  ул. Мира</t>
  </si>
  <si>
    <t>Удмуртская Республика, Балезинский район п. Балезино  ул. Мичурина</t>
  </si>
  <si>
    <t>Удмуртская Республика, Балезинский район п. Балезино  ул. Молодежная</t>
  </si>
  <si>
    <t>Удмуртская Республика, Балезинский район п. Балезино  ул. Московская</t>
  </si>
  <si>
    <t>Удмуртская Республика, Балезинский район п. Балезино  ул. Н. Курченко</t>
  </si>
  <si>
    <t>Удмуртская Республика, Балезинский район п. Балезино  ул. Набережная</t>
  </si>
  <si>
    <t>Удмуртская Республика, Балезинский район п. Балезино  ул. Наговицына</t>
  </si>
  <si>
    <t>Удмуртская Республика, Балезинский район п. Балезино  ул. Некрасова</t>
  </si>
  <si>
    <t>Удмуртская Республика, Балезинский район п. Балезино  пер. Нижний</t>
  </si>
  <si>
    <t>Удмуртская Республика, Балезинский район п. Балезино  ул. Новая</t>
  </si>
  <si>
    <t>Удмуртская Республика, Балезинский район п. Балезино  пер. О.Кошевого</t>
  </si>
  <si>
    <t>Удмуртская Республика, Балезинский район п. Балезино  ул. О. Кошевого</t>
  </si>
  <si>
    <t>Удмуртская Республика, Балезинский район п. Балезино  ул. Озерная</t>
  </si>
  <si>
    <t>Удмуртская Республика, Балезинский район п. Балезино  ул. Октябрьская</t>
  </si>
  <si>
    <t>Удмуртская Республика, Балезинский район п. Балезино    ул. Ольховая</t>
  </si>
  <si>
    <t>Удмуртская Республика, Балезинский район п. Балезино  ул. Парковая</t>
  </si>
  <si>
    <t>Удмуртская Республика, Балезинский район п. Балезино  ул. Пастухова</t>
  </si>
  <si>
    <t>Удмуртская Республика, Балезинский район  п. Балезино пер. Первомайский</t>
  </si>
  <si>
    <t>Удмуртская Республика, Балезинский район п. Балезино  ул. Первомайская</t>
  </si>
  <si>
    <t>Удмуртская Республика, Балезинский район п. Балезино  ул. Песочная</t>
  </si>
  <si>
    <t>Удмуртская Республика, Балезинский район п. Балезино  ул. Пихтовая</t>
  </si>
  <si>
    <t>Удмуртская Республика, Балезинский район п. Балезино  ул. Подгорная</t>
  </si>
  <si>
    <t>Удмуртская Республика, Балезинский район п. Балезино  ул. Подлесная</t>
  </si>
  <si>
    <t>Удмуртская Республика, Балезинский район п. Балезино  ул. Полевая</t>
  </si>
  <si>
    <t>Удмуртская Республика, Балезинский район п. Балезино  ул. Поселковая</t>
  </si>
  <si>
    <t>Удмуртская Республика, Балезинский район п. Балезино  ул. Почтовая</t>
  </si>
  <si>
    <t>Удмуртская Республика, Балезинский район п. Балезино  ул. Пушкина</t>
  </si>
  <si>
    <t>Удмуртская Республика, Балезинский район п. Балезино  ул. Республиканская</t>
  </si>
  <si>
    <t>Удмуртская Республика, Балезинский район п. Балезино  ул. Родниковая</t>
  </si>
  <si>
    <t>Удмуртская Республика, Балезинский район п. Балезино  пер. Рос</t>
  </si>
  <si>
    <t>Удмуртская Республика, Балезинский район п. Балезино  пер. Русских</t>
  </si>
  <si>
    <t>Удмуртская Республика, Балезинский район п. Балезино  ул. Русских</t>
  </si>
  <si>
    <t>Удмуртская Республика, Балезинский район п. Балезино  ул. Садовая</t>
  </si>
  <si>
    <t>Удмуртская Республика, Балезинский район п. Балезино  ул. Свердлова</t>
  </si>
  <si>
    <t>Удмуртская Республика, Балезинский район п. Балезино  ул. Свободы</t>
  </si>
  <si>
    <t>Удмуртская Республика, Балезинский район п. Балезино  ул. Северная</t>
  </si>
  <si>
    <t>Удмуртская Республика, Балезинский район п. Балезино  ул. Сибирская</t>
  </si>
  <si>
    <t>Удмуртская Республика, Балезинский район п. Балезино  ул. Сиреневая</t>
  </si>
  <si>
    <t>Удмуртская Республика, Балезинский район п. Балезино  пер. Складской</t>
  </si>
  <si>
    <t>Удмуртская Республика, Балезинский район п. Балезино  ул. Складская</t>
  </si>
  <si>
    <t>Удмуртская Республика, Балезинский район п. Балезино  ул. Советская</t>
  </si>
  <si>
    <t>Удмуртская Республика, Балезинский район п. Балезино  ул. Совхозная</t>
  </si>
  <si>
    <t>Удмуртская Республика, Балезинский район п. Балезино  ул. Солнечная</t>
  </si>
  <si>
    <t>Удмуртская Республика, Балезинский район п. Балезино  ул. Сосновая</t>
  </si>
  <si>
    <t>Удмуртская Республика, Балезинский район п. Балезино  ул. Союзная</t>
  </si>
  <si>
    <t>Удмуртская Республика, Балезинский район п. Балезино  ул. Спортивная</t>
  </si>
  <si>
    <t>Удмуртская Республика, Балезинский район п. Балезино  ул. Степная</t>
  </si>
  <si>
    <t>Удмуртская Республика, Балезинский район п. Балезино  ул. Строителей</t>
  </si>
  <si>
    <t>аренда</t>
  </si>
  <si>
    <t>Перечень объектов электроснабжения, теплоснабжения, водоснабжения, водоотведения, газоснабжения,</t>
  </si>
  <si>
    <t>Объеты электроснабжения</t>
  </si>
  <si>
    <t>Объекты теплоснабжения</t>
  </si>
  <si>
    <t>Объекты водоснабжения</t>
  </si>
  <si>
    <t>Объекты водоотведения</t>
  </si>
  <si>
    <t>Объекты газоснабжения</t>
  </si>
  <si>
    <t xml:space="preserve">Газопровод низкого  давления </t>
  </si>
  <si>
    <t>18:02:036001:590</t>
  </si>
  <si>
    <t>18:02:056001:45</t>
  </si>
  <si>
    <t>18:02:000000:2982</t>
  </si>
  <si>
    <t>18:02:000000:2981</t>
  </si>
  <si>
    <t>18:02:052001:26</t>
  </si>
  <si>
    <t>18:02:128001:65</t>
  </si>
  <si>
    <t>18:02:055001:56</t>
  </si>
  <si>
    <t>18:02:153001:38</t>
  </si>
  <si>
    <t>18:02:115001:46</t>
  </si>
  <si>
    <t>Удмуртская Республика, Балезинский район, д. Жобшур ул. Дружная</t>
  </si>
  <si>
    <t>Удмуртская Республика, Балезинский район, д. Возешур, ул. Нагорная</t>
  </si>
  <si>
    <t>Удмуртская Республика, Балезинский район, д. Ягошур, ул. Клубная</t>
  </si>
  <si>
    <t>Удмуртская Республика, Балезинский район, Балезинский район, д. Исаково, ул. Комсомольская</t>
  </si>
  <si>
    <t>Удмуртская Республика, Балезинский район, Балезинский район, д. Исаково, ул. Дедово</t>
  </si>
  <si>
    <t>Удмуртская Республика, Балезинский район, д. Ушура, ул. Юбилейная</t>
  </si>
  <si>
    <t>Удмуртская Республика, Балезинский район,, д. Бахтиево, ул. Лесная</t>
  </si>
  <si>
    <t>18:02:067001:859</t>
  </si>
  <si>
    <t>18:02:000000:3008</t>
  </si>
  <si>
    <t>18:02:067001:858</t>
  </si>
  <si>
    <t>18:02:000000:3009</t>
  </si>
  <si>
    <t>18:02:067001:857</t>
  </si>
  <si>
    <t>18:02:139001:382</t>
  </si>
  <si>
    <t>18:02:000000:3021</t>
  </si>
  <si>
    <t>18:02:139002:269</t>
  </si>
  <si>
    <t>18:02:139002:270</t>
  </si>
  <si>
    <t>18:02:139001:384</t>
  </si>
  <si>
    <t>18:02:139001:381</t>
  </si>
  <si>
    <t>18:02:139001:383</t>
  </si>
  <si>
    <t>18:02:000000:2997</t>
  </si>
  <si>
    <t>18:02:072001:86</t>
  </si>
  <si>
    <t>18:02:000000:3263</t>
  </si>
  <si>
    <t>18:02:078001:66</t>
  </si>
  <si>
    <t>18:02:025001:61</t>
  </si>
  <si>
    <t>18:02:000000:3265</t>
  </si>
  <si>
    <t>18:02:000000:3268</t>
  </si>
  <si>
    <t>18:02:092001:18</t>
  </si>
  <si>
    <t>18:02:000000:3270</t>
  </si>
  <si>
    <t>18:02:079001:928</t>
  </si>
  <si>
    <t>18:02:079001:930</t>
  </si>
  <si>
    <t>18:02:000000:3015</t>
  </si>
  <si>
    <t>18:02:079001:926</t>
  </si>
  <si>
    <t>18:02:000000:3029</t>
  </si>
  <si>
    <t>18:02:079001:929</t>
  </si>
  <si>
    <t>18:02:079001:927</t>
  </si>
  <si>
    <t>18:02:079001:931</t>
  </si>
  <si>
    <t>18:02:079001:925</t>
  </si>
  <si>
    <t>18:02:021001:1689</t>
  </si>
  <si>
    <t>18:02:021001:1687</t>
  </si>
  <si>
    <t>18:02:021001:1686</t>
  </si>
  <si>
    <t>18:02:021001:1690</t>
  </si>
  <si>
    <t>18:02:021001:1688</t>
  </si>
  <si>
    <t>18:02:000000:3306</t>
  </si>
  <si>
    <t>18:02:131001:678</t>
  </si>
  <si>
    <t>18:02:131001:683</t>
  </si>
  <si>
    <t>18:02:131001:680</t>
  </si>
  <si>
    <t>18:02:131001:684</t>
  </si>
  <si>
    <t>18:02:131001:679</t>
  </si>
  <si>
    <t>18:02:131001:685</t>
  </si>
  <si>
    <t>18:02:000000:3019</t>
  </si>
  <si>
    <t>18:02:000000:3017</t>
  </si>
  <si>
    <t>18:02:034001:444</t>
  </si>
  <si>
    <t>18:02:034001:445</t>
  </si>
  <si>
    <t>18:02:034001:443</t>
  </si>
  <si>
    <t>18:02:145001:242</t>
  </si>
  <si>
    <t>18:02:145001:243</t>
  </si>
  <si>
    <t>18:02:024001:3</t>
  </si>
  <si>
    <t>18:02:056001:99</t>
  </si>
  <si>
    <t>18:02:000000:3280</t>
  </si>
  <si>
    <t>18:02:023001:320</t>
  </si>
  <si>
    <t>18:02:070001:2004</t>
  </si>
  <si>
    <t>18:02:000000:2961</t>
  </si>
  <si>
    <t>18:02:070001:2013</t>
  </si>
  <si>
    <t>18:02:070001:2001</t>
  </si>
  <si>
    <t>18:02:070001:2000</t>
  </si>
  <si>
    <t>18:02:070001:2005</t>
  </si>
  <si>
    <t>18:02:070001:2012</t>
  </si>
  <si>
    <t>18:02:000000:2958</t>
  </si>
  <si>
    <t>18:02:070002:166</t>
  </si>
  <si>
    <t>18:02:000000:2955</t>
  </si>
  <si>
    <t>18:02:070003:398</t>
  </si>
  <si>
    <t>18:02:070003:400</t>
  </si>
  <si>
    <t>18:02:070003:2960</t>
  </si>
  <si>
    <t>18:02:070003:2011</t>
  </si>
  <si>
    <t>18:02:070003:2003</t>
  </si>
  <si>
    <t>18:02:070001:2009</t>
  </si>
  <si>
    <t>18:02:070001:2007</t>
  </si>
  <si>
    <t>18:02:070001:2002</t>
  </si>
  <si>
    <t>18:02:070001:2008</t>
  </si>
  <si>
    <t>18:02:070001:1999</t>
  </si>
  <si>
    <t>18:02:070001:2010</t>
  </si>
  <si>
    <t>18:02:070001:2959</t>
  </si>
  <si>
    <t>18:02:070003:399</t>
  </si>
  <si>
    <t>18:02:070003:397</t>
  </si>
  <si>
    <t>18:02:068001:674</t>
  </si>
  <si>
    <t>18:02:068001:678</t>
  </si>
  <si>
    <t>18:02:068001:673</t>
  </si>
  <si>
    <t>18:02:068001:676</t>
  </si>
  <si>
    <t>18:02:068001:675</t>
  </si>
  <si>
    <t>18:02:068001:677</t>
  </si>
  <si>
    <t>18:02:000000:2953</t>
  </si>
  <si>
    <t>18:02:000000:2952</t>
  </si>
  <si>
    <t>18:02:077001:403</t>
  </si>
  <si>
    <t>18:02:077001:401</t>
  </si>
  <si>
    <t>18:02:000000:2944</t>
  </si>
  <si>
    <t>18:02:077001:404</t>
  </si>
  <si>
    <t>18:02:077001:405</t>
  </si>
  <si>
    <t>18:02:077001:402</t>
  </si>
  <si>
    <t>18:02:111001:87</t>
  </si>
  <si>
    <t>18:02:094001:116</t>
  </si>
  <si>
    <t>18:02:000000:2946</t>
  </si>
  <si>
    <t>18:02:081001:70</t>
  </si>
  <si>
    <t>18:02:000000:2970</t>
  </si>
  <si>
    <t>18:02:127002:399</t>
  </si>
  <si>
    <t>18:02:127002:401</t>
  </si>
  <si>
    <t>18:02:127002:398</t>
  </si>
  <si>
    <t>18:02:127002:400</t>
  </si>
  <si>
    <t>18:02:127002:397</t>
  </si>
  <si>
    <t>18:02:127002:396</t>
  </si>
  <si>
    <t>18:02:127001:320</t>
  </si>
  <si>
    <t>18:02:127001:321</t>
  </si>
  <si>
    <t>18:02:127002:395</t>
  </si>
  <si>
    <t>18:02:049001:193</t>
  </si>
  <si>
    <t>18:02:074001:149</t>
  </si>
  <si>
    <t>18:02:074001:150</t>
  </si>
  <si>
    <t>18:02:039001:38</t>
  </si>
  <si>
    <t>18:02:037001:54</t>
  </si>
  <si>
    <t>18:02:040001:82</t>
  </si>
  <si>
    <t>18:02:000000:2976</t>
  </si>
  <si>
    <t>18:02:143001:189</t>
  </si>
  <si>
    <t>18:02:000000:2979</t>
  </si>
  <si>
    <t>18:02:000000:2974</t>
  </si>
  <si>
    <t>18:02:000000:2977</t>
  </si>
  <si>
    <t>18:02:000000:3024</t>
  </si>
  <si>
    <t>18:02:148001:575</t>
  </si>
  <si>
    <t>18:02:148001:573</t>
  </si>
  <si>
    <t>18:02:148001:571</t>
  </si>
  <si>
    <t>18:02:148001:572</t>
  </si>
  <si>
    <t>18:02:106001:415</t>
  </si>
  <si>
    <t>18:02:106001:414</t>
  </si>
  <si>
    <t>18:02:106001:413</t>
  </si>
  <si>
    <t>18:02:000000:3013</t>
  </si>
  <si>
    <t>18:02:000000:3014</t>
  </si>
  <si>
    <t>18:02:141001:195</t>
  </si>
  <si>
    <t>18:02:000000:3006</t>
  </si>
  <si>
    <t>18:02:060001:18</t>
  </si>
  <si>
    <t>18:02:150001:539</t>
  </si>
  <si>
    <t>18:02:150001:540</t>
  </si>
  <si>
    <t>18:02:150001:537</t>
  </si>
  <si>
    <t>18:02:150001:538</t>
  </si>
  <si>
    <t>18:02:150002:136</t>
  </si>
  <si>
    <t>18:02:150001:541</t>
  </si>
  <si>
    <t>18:02:017001:251</t>
  </si>
  <si>
    <t>18:02:017001:250</t>
  </si>
  <si>
    <t>18:02:000000:3001</t>
  </si>
  <si>
    <t>18:02:017001:249</t>
  </si>
  <si>
    <t>18:02:108001:835</t>
  </si>
  <si>
    <t>18:02:108001:830</t>
  </si>
  <si>
    <t>18:02:108001:829</t>
  </si>
  <si>
    <t>18:02:108001:831</t>
  </si>
  <si>
    <t>18:02:108001:828</t>
  </si>
  <si>
    <t>18:02:108001:832</t>
  </si>
  <si>
    <t>18:02:108001:833</t>
  </si>
  <si>
    <t>18:02:108001:834</t>
  </si>
  <si>
    <t>18:02:152001:242</t>
  </si>
  <si>
    <t>18:02:152001:243</t>
  </si>
  <si>
    <t>18:02:152001:241</t>
  </si>
  <si>
    <t>18:02:000000:2995</t>
  </si>
  <si>
    <t>18:02:083001:399</t>
  </si>
  <si>
    <t>18:02:083001:398</t>
  </si>
  <si>
    <t>18:02:083001:400</t>
  </si>
  <si>
    <t>18:02:113001:54</t>
  </si>
  <si>
    <t>18:02:027001:112</t>
  </si>
  <si>
    <t>18:02:000000:3040</t>
  </si>
  <si>
    <t>18:02:000000:3043</t>
  </si>
  <si>
    <t>18:02:000000:3042</t>
  </si>
  <si>
    <t>Удмуртская Республика, Балезинский район, п. Балезино ул. Дружбы, Школьная</t>
  </si>
  <si>
    <t xml:space="preserve">Удмуртская Республика, Балезинский район, д. Падера </t>
  </si>
  <si>
    <t>Удмуртская Республика, Балезинский район, д. Кестым ул. К.Маркса, пер. Школьный</t>
  </si>
  <si>
    <t xml:space="preserve">Удмуртская Республика, Балезинский район, д. Бурино-с. К.Заделье </t>
  </si>
  <si>
    <t xml:space="preserve">Удмуртская Республика, Балезинский район, с. Пыбья </t>
  </si>
  <si>
    <t>Удмуртская Республика, Балезинский район, д. Кожило</t>
  </si>
  <si>
    <t>Удмуртская Республика, Балезинский район, п. Балезино ул. Куйбышева</t>
  </si>
  <si>
    <t>Удмуртская Республика, Балезинский район, п.Балезино ул.Московская, 41</t>
  </si>
  <si>
    <t xml:space="preserve">Удмуртская Республика, Балезинский район, д.К-Заделье </t>
  </si>
  <si>
    <t>Удмуртская Республика, Балезинский район, д. Киршонки (школа)</t>
  </si>
  <si>
    <t>Удмуртская Республика, Балезинский район, д. Ахмади</t>
  </si>
  <si>
    <t>Удмуртская Республика, Балезинский район, д. Эркешево</t>
  </si>
  <si>
    <t>Удмуртская Республика, Балезинский район, п. Балезино ул. К.Маркса, 79</t>
  </si>
  <si>
    <t>Удмуртская Республика, Балезинский район, д.Варыж Балезинского района</t>
  </si>
  <si>
    <t>Удмуртская Республика, Балезинский район, д. Кестым ул.Ленина, Гагарина, Школьная</t>
  </si>
  <si>
    <t>Удмуртская Республика, Балезинский район,  п. Балезино ул. Л.Толстого, Ленина</t>
  </si>
  <si>
    <t xml:space="preserve">Удмуртская Республика, Балезинский район, п. Балезино, ул. Школьная, ул. Дружбы </t>
  </si>
  <si>
    <t xml:space="preserve">Удмуртская Республика, Балезинский район, д. Кестым, ул. Глазовская, ул. Революции, ул. Заречная </t>
  </si>
  <si>
    <t xml:space="preserve">Удмуртская Республика, Балезинский район, п. Балезино ул. Восточная, жилой дом № 9 </t>
  </si>
  <si>
    <t>Удмуртская Республика, Балезинский район,  п. Балезино ул. Кооперативная - 5, ул. Пастухова - 6</t>
  </si>
  <si>
    <t>Удмуртская Республика, Балезинский район, д. Кестым (промышленная зона)</t>
  </si>
  <si>
    <t>Удмуртская Республика, Балезинский район, д. Ушур</t>
  </si>
  <si>
    <t>Удмуртская Республика, Балезинский район, д. Шур</t>
  </si>
  <si>
    <t>Удмуртская Республика, Балезинский район, д. Исаково</t>
  </si>
  <si>
    <t xml:space="preserve">Удмуртская Республика, Балезинский район, п.Балезино, ул. Сибирская, д. 45 </t>
  </si>
  <si>
    <t xml:space="preserve">Удмуртская Республика, Балезинский район, п. Балезино, ул. Сибирская, д. 45 </t>
  </si>
  <si>
    <t xml:space="preserve">Удмуртская Республика, Балезинский район, д. Ягошур, ул. Любинская </t>
  </si>
  <si>
    <t>Удмуртская Республика, Балезинский район, д. Котегово, ул. Гурдошурская</t>
  </si>
  <si>
    <t>Удмуртская Республика, Балезинский район п. Балезино  проезд с ул. Русских  на ул. Весенняя (вдоль тополей Аэродром)</t>
  </si>
  <si>
    <t>Удмуртская Республика, Балезинский район п. Балезино  проезд 3 (УБРАТЬ то же что и проезд с ул. Русских на ул. Весенняя)</t>
  </si>
  <si>
    <t>Удмуртская Республика, Балезинский район п. Балезино  проезд с ул. Полевая на ул. Родниковая (НАДО проезд с ул. Сибирская на ул. Родниковая)</t>
  </si>
  <si>
    <t>Удмуртская Республика, Балезинский район, д. Кестым, ул. Кирова</t>
  </si>
  <si>
    <t>Удмуртская Республика, Балезинский район, д. Гордино, ул. Центральная</t>
  </si>
  <si>
    <t>Удмуртская Республика, Балезинский район, д. Гордино, ул. Колхозная</t>
  </si>
  <si>
    <t>Удмуртская Республика, Балезинский район, д. Гордино, пер. Колхозный</t>
  </si>
  <si>
    <t>Удмуртская Республика, Балезинский район, д. Котомка, ул. Полевая</t>
  </si>
  <si>
    <t>Удмуртская Республика, Балезинский район, д. Котомка, ул. Лесная</t>
  </si>
  <si>
    <t>Удмуртская Республика, Балезинский район, д. Коровай, ул. Заречная</t>
  </si>
  <si>
    <t>Удмуртская Республика, Балезинский район, д. Большое Сазаново, ул. Рябиновая</t>
  </si>
  <si>
    <t>Удмуртская Республика, Балезинский район, д. Большое Сазаново, ул. Родниковая</t>
  </si>
  <si>
    <t>Удмуртская Республика, Балезинский район, д. Большое Сазаново, ул. Аптечная</t>
  </si>
  <si>
    <t>Удмуртская Республика, Балезинский район, д. Большое Сазаново, ул. Новая</t>
  </si>
  <si>
    <t>Удмуртская Республика, Балезинский район, д. Большое Сазаново, пер. М.Сазановский</t>
  </si>
  <si>
    <t>Удмуртская Республика, Балезинский район, д. Малое Сазаново, ул. Клубная</t>
  </si>
  <si>
    <t>Удмуртская Республика, Балезинский район, д. Малое Сазаново, ул. Родниковая</t>
  </si>
  <si>
    <t>Удмуртская Республика, Балезинский район, д. Малое Сазаново, ул. Лесная</t>
  </si>
  <si>
    <t>Удмуртская Республика, Балезинский район, д. Коршуново, ул. Центральная</t>
  </si>
  <si>
    <t>Удмуртская Республика, Балезинский район, д. Коршуново, ул. Школьная</t>
  </si>
  <si>
    <t>Удмуртская Республика, Балезинский район, д. Юлдырь, ул. Имени колхоза «Венера»</t>
  </si>
  <si>
    <t xml:space="preserve">УдмУдмуртская Республикатская Республика, 
Балезинский район, 
с. Пыбья:                                         ул. Центральная                              ул. Клубная, 
ул. Школьная, 
ул. Орловская                                 ул. Сосновая,  
ул. Молодежная,                          ул. Набережная
</t>
  </si>
  <si>
    <t>Удмуртская Республика, Балезинский район, д. Верх-Кестым, ул. Родниковая</t>
  </si>
  <si>
    <t>Удмуртская Республика, Балезинский район, с. Пыбья, пер. Сосновый</t>
  </si>
  <si>
    <t>Удмуртская Республика, Балезинский район, д. НУдмуртская Республикаызово, ул. Им. НУдмуртская Республикаыза Асанова</t>
  </si>
  <si>
    <t>Удмуртская Республика, Балезинский район, д. НУдмуртская Республикаызово, ул. Луговая</t>
  </si>
  <si>
    <t>Удмуртская Республика, Балезинский район, д. НУдмуртская Республикаызово, ул. Родниковая</t>
  </si>
  <si>
    <t>Удмуртская Республика, Балезинский район, д. Подборново, ул. Центральная</t>
  </si>
  <si>
    <t>Удмуртская Республика, Балезинский район, д. Подборново, ул. Полевая</t>
  </si>
  <si>
    <t>Удмуртская Республика, Балезинский район, д. Большой Унтем, ул. Южная</t>
  </si>
  <si>
    <t xml:space="preserve">Удмуртская Республика, Балезин-ский район, 
с. Люк:                              ул. Мира                         ул. Школьная,                 пер. Тополиный 
ул. Молодежная,
ул. Лесная,
ул. Больничная,
пер. Поспеловский,                         ул. Парковая,                             ул. Полевая,                           ул. Березовая
ул. Советская,
</t>
  </si>
  <si>
    <t>Удмуртская Республика, Балезинский район, д. Нурызово, ул. Садовая</t>
  </si>
  <si>
    <t>94-204 ОП МР 113</t>
  </si>
  <si>
    <t>94-204 ОП МР 114</t>
  </si>
  <si>
    <t>94-204 ОП МР 115</t>
  </si>
  <si>
    <t>94-204 ОП МР 116</t>
  </si>
  <si>
    <t>94-204 ОП МР 117</t>
  </si>
  <si>
    <t>94-204 ОП МР 118</t>
  </si>
  <si>
    <t>94-204 ОП МР 119</t>
  </si>
  <si>
    <t>94-204 ОП МР 120</t>
  </si>
  <si>
    <t>94-204 ОП МР 121</t>
  </si>
  <si>
    <t>94-204 ОП МР 122</t>
  </si>
  <si>
    <t>94-204 ОП МР 123</t>
  </si>
  <si>
    <t>94-204 ОП МР 124</t>
  </si>
  <si>
    <t>94-204 ОП МР 125</t>
  </si>
  <si>
    <t>94-204 ОП МР 126</t>
  </si>
  <si>
    <t>94-204 ОП МР 127</t>
  </si>
  <si>
    <t>94-204 ОП МР 128</t>
  </si>
  <si>
    <t>94-204 ОП МР 129</t>
  </si>
  <si>
    <t>94-204 ОП МР 130</t>
  </si>
  <si>
    <t>94-204 ОП МР 131</t>
  </si>
  <si>
    <t>94-204 ОП МР 132</t>
  </si>
  <si>
    <t>94-204 ОП МР 133</t>
  </si>
  <si>
    <t>94-204 ОП МР 134</t>
  </si>
  <si>
    <t>94-204 ОП МР 135</t>
  </si>
  <si>
    <t>94-204 ОП МР 136</t>
  </si>
  <si>
    <t>94-204 ОП МР 137</t>
  </si>
  <si>
    <t>94-204 ОП МР 138</t>
  </si>
  <si>
    <t>94-204 ОП МР 139</t>
  </si>
  <si>
    <t>94-204 ОП МР 140</t>
  </si>
  <si>
    <t>94-204 ОП МР 141</t>
  </si>
  <si>
    <t>94-204 ОП МР 142</t>
  </si>
  <si>
    <t>94-204 ОП МР 143</t>
  </si>
  <si>
    <t>94-204 ОП МР 144</t>
  </si>
  <si>
    <t>94-204 ОП МР 145</t>
  </si>
  <si>
    <t>94-204 ОП МР 146</t>
  </si>
  <si>
    <t>94-204 ОП МР 147</t>
  </si>
  <si>
    <t>94-204 ОП МР 148</t>
  </si>
  <si>
    <t>94-204 ОП МР 149</t>
  </si>
  <si>
    <t>94-204 ОП МР 150</t>
  </si>
  <si>
    <t>94-204 ОП МР 151</t>
  </si>
  <si>
    <t>94-204 ОП МР 152</t>
  </si>
  <si>
    <t>94-204 ОП МР 153</t>
  </si>
  <si>
    <t>94-204 ОП МР 154</t>
  </si>
  <si>
    <t>94-204 ОП МР 155</t>
  </si>
  <si>
    <t>94-204 ОП МР 156</t>
  </si>
  <si>
    <t>94-204 ОП МР 157</t>
  </si>
  <si>
    <t>94-204 ОП МР 158</t>
  </si>
  <si>
    <t>94-204 ОП МР 159</t>
  </si>
  <si>
    <t>94-204 ОП МР 160</t>
  </si>
  <si>
    <t>94-204 ОП МР 161</t>
  </si>
  <si>
    <t>94-204 ОП МР 162</t>
  </si>
  <si>
    <t>94-204 ОП МР 163</t>
  </si>
  <si>
    <t>94-204 ОП МР 164</t>
  </si>
  <si>
    <t>94-204 ОП МР 165</t>
  </si>
  <si>
    <t>94-204 ОП МР 166</t>
  </si>
  <si>
    <t>94-204 ОП МР 167</t>
  </si>
  <si>
    <t>94-204 ОП МР 168</t>
  </si>
  <si>
    <t>94-204 ОП МР 169</t>
  </si>
  <si>
    <t>94-204 ОП МР 170</t>
  </si>
  <si>
    <t>94-204 ОП МР 171</t>
  </si>
  <si>
    <t>94-204 ОП МР 172</t>
  </si>
  <si>
    <t>94-204 ОП МР 173</t>
  </si>
  <si>
    <t>94-204 ОП МР 174</t>
  </si>
  <si>
    <t>94-204 ОП МР 175</t>
  </si>
  <si>
    <t>94-204 ОП МР 176</t>
  </si>
  <si>
    <t>94-204 ОП МР 177</t>
  </si>
  <si>
    <t>94-204 ОП МР 178</t>
  </si>
  <si>
    <t>94-204 ОП МР 179</t>
  </si>
  <si>
    <t>94-204 ОП МР 180</t>
  </si>
  <si>
    <t>94-204 ОП МР 181</t>
  </si>
  <si>
    <t>94-204 ОП МР 182</t>
  </si>
  <si>
    <t>94-204 ОП МР 183</t>
  </si>
  <si>
    <t>94-204 ОП МР 184</t>
  </si>
  <si>
    <t>94-204 ОП МР 185</t>
  </si>
  <si>
    <t>94-204 ОП МР 186</t>
  </si>
  <si>
    <t>94-204 ОП МР 187</t>
  </si>
  <si>
    <t>94-204 ОП МР 188</t>
  </si>
  <si>
    <t>94-204 ОП МР 189</t>
  </si>
  <si>
    <t>94-204 ОП МР 190</t>
  </si>
  <si>
    <t>94-204 ОП МР 191</t>
  </si>
  <si>
    <t>94-204 ОП МР 192</t>
  </si>
  <si>
    <t>94-204 ОП МР 193</t>
  </si>
  <si>
    <t>94-204 ОП МР 194</t>
  </si>
  <si>
    <t>94-204 ОП МР 195</t>
  </si>
  <si>
    <t>94-204 ОП МР 196</t>
  </si>
  <si>
    <t>94-204 ОП МР 197</t>
  </si>
  <si>
    <t>94-204 ОП МР 198</t>
  </si>
  <si>
    <t>94-204 ОП МР 199</t>
  </si>
  <si>
    <t>94-204 ОП МР 200</t>
  </si>
  <si>
    <t>94-204 ОП МР 201</t>
  </si>
  <si>
    <t>94-204 ОП МР 202</t>
  </si>
  <si>
    <t>94-204 ОП МР 203</t>
  </si>
  <si>
    <t>94-204 ОП МР 204</t>
  </si>
  <si>
    <t>94-204 ОП МР 205</t>
  </si>
  <si>
    <t>94-204 ОП МР 206</t>
  </si>
  <si>
    <t>94-204 ОП МР 207</t>
  </si>
  <si>
    <t>94-204 ОП МР 208</t>
  </si>
  <si>
    <t>94-204 ОП МР 209</t>
  </si>
  <si>
    <t>94-204 ОП МР 210</t>
  </si>
  <si>
    <t>94-204 ОП МР 211</t>
  </si>
  <si>
    <t>94-204 ОП МР 212</t>
  </si>
  <si>
    <t>94-204 ОП МР 213</t>
  </si>
  <si>
    <t>94-204 ОП МР 214</t>
  </si>
  <si>
    <t>94-204 ОП МР 215</t>
  </si>
  <si>
    <t>94-204 ОП МР 216</t>
  </si>
  <si>
    <t>94-204 ОП МР 217</t>
  </si>
  <si>
    <t>94-204 ОП МР 218</t>
  </si>
  <si>
    <t>94-204 ОП МР 219</t>
  </si>
  <si>
    <t>94-204 ОП МР 220</t>
  </si>
  <si>
    <t>94-204 ОП МР 221</t>
  </si>
  <si>
    <t>94-204 ОП МР 222</t>
  </si>
  <si>
    <t>94-204 ОП МР 223</t>
  </si>
  <si>
    <t>94-204 ОП МР 224</t>
  </si>
  <si>
    <t>94-204 ОП МР 225</t>
  </si>
  <si>
    <t>94-204 ОП МР 226</t>
  </si>
  <si>
    <t>94-204 ОП МР 227</t>
  </si>
  <si>
    <t>94-204 ОП МР 228</t>
  </si>
  <si>
    <t>94-204 ОП МР 229</t>
  </si>
  <si>
    <t>94-204 ОП МР 230</t>
  </si>
  <si>
    <t>94-204 ОП МР 231</t>
  </si>
  <si>
    <t>94-204 ОП МР 232</t>
  </si>
  <si>
    <t>94-204 ОП МР 233</t>
  </si>
  <si>
    <t>94-204 ОП МР 234</t>
  </si>
  <si>
    <t>94-204 ОП МР 235</t>
  </si>
  <si>
    <t>94-204 ОП МР 236</t>
  </si>
  <si>
    <t>94-204 ОП МР 237</t>
  </si>
  <si>
    <t>94-204 ОП МР 238</t>
  </si>
  <si>
    <t>94-204 ОП МР 239</t>
  </si>
  <si>
    <t>94-204 ОП МР 240</t>
  </si>
  <si>
    <t>94-204 ОП МР 241</t>
  </si>
  <si>
    <t>94-204 ОП МР 242</t>
  </si>
  <si>
    <t>94-204 ОП МР 243</t>
  </si>
  <si>
    <t>94-204 ОП МР 244</t>
  </si>
  <si>
    <t>94-204 ОП МР 245</t>
  </si>
  <si>
    <t>94-204 ОП МР 246</t>
  </si>
  <si>
    <t>94-204 ОП МР 247</t>
  </si>
  <si>
    <t>94-204 ОП МР 248</t>
  </si>
  <si>
    <t>94-204 ОП МР 249</t>
  </si>
  <si>
    <t>94-204 ОП МР 250</t>
  </si>
  <si>
    <t>94-204 ОП МР 251</t>
  </si>
  <si>
    <t>94-204 ОП МР 252</t>
  </si>
  <si>
    <t>94-204 ОП МР 253</t>
  </si>
  <si>
    <t>94-204 ОП МР 254</t>
  </si>
  <si>
    <t>94-204 ОП МР 255</t>
  </si>
  <si>
    <t>94-204 ОП МР 256</t>
  </si>
  <si>
    <t>94-204 ОП МР 257</t>
  </si>
  <si>
    <t>94-204 ОП МР 258</t>
  </si>
  <si>
    <t>94-204 ОП МР 259</t>
  </si>
  <si>
    <t>94-204 ОП МР 260</t>
  </si>
  <si>
    <t>94-204 ОП МР 261</t>
  </si>
  <si>
    <t>94-204 ОП МР 262</t>
  </si>
  <si>
    <t>94-204 ОП МР 263</t>
  </si>
  <si>
    <t>94-204 ОП МР 264</t>
  </si>
  <si>
    <t>94-204 ОП МР265</t>
  </si>
  <si>
    <t>94-204 ОП МР 266</t>
  </si>
  <si>
    <t>94-204 ОП МР 267</t>
  </si>
  <si>
    <t>94-204 ОП МР 268</t>
  </si>
  <si>
    <t>94-204 ОП МР 269</t>
  </si>
  <si>
    <t>94-204 ОП МР 270</t>
  </si>
  <si>
    <t>94-204 ОП МР 271</t>
  </si>
  <si>
    <t>94-204 ОП МР 272</t>
  </si>
  <si>
    <t>94-204 ОП МР 273</t>
  </si>
  <si>
    <t>94-204 ОП МР 274</t>
  </si>
  <si>
    <t>94-204 ОП МР 275</t>
  </si>
  <si>
    <t>94-204 ОП МР 276</t>
  </si>
  <si>
    <t>94-204 ОП МР 277</t>
  </si>
  <si>
    <t>94-204 ОП МР 278</t>
  </si>
  <si>
    <t>94-204 ОП МР 279</t>
  </si>
  <si>
    <t>94-204 ОП МР 280</t>
  </si>
  <si>
    <t>94-204 ОП МР 281</t>
  </si>
  <si>
    <t>94-204 ОП МР 282</t>
  </si>
  <si>
    <t>94-204 ОП МР 283</t>
  </si>
  <si>
    <t>94-204 ОП МР 284</t>
  </si>
  <si>
    <t>94-204 ОП МР 285</t>
  </si>
  <si>
    <t>94-204 ОП МР 286</t>
  </si>
  <si>
    <t>94-204 ОП МР 287</t>
  </si>
  <si>
    <t>94-204 ОП МР 288</t>
  </si>
  <si>
    <t>94-204 ОП МР 289</t>
  </si>
  <si>
    <t>94-204 ОП МР 290</t>
  </si>
  <si>
    <t>94-204 ОП МР 291</t>
  </si>
  <si>
    <t>94-204 ОП МР 292</t>
  </si>
  <si>
    <t>94-204 ОП МР 293</t>
  </si>
  <si>
    <t>94-204 ОП МР 294</t>
  </si>
  <si>
    <t>94-204 ОП МР 295</t>
  </si>
  <si>
    <t>94-204 ОП МР 296</t>
  </si>
  <si>
    <t>94-204 ОП МР 297</t>
  </si>
  <si>
    <t>94-204 ОП МР 298</t>
  </si>
  <si>
    <t>94-204 ОП МР 299</t>
  </si>
  <si>
    <t>94-204 ОП МР 300</t>
  </si>
  <si>
    <t>94-204 ОП МР 301</t>
  </si>
  <si>
    <t>94-204 ОП МР 302</t>
  </si>
  <si>
    <t>94-204 ОП МР 303</t>
  </si>
  <si>
    <t>94-204 ОП МР 304</t>
  </si>
  <si>
    <t>94-204 ОП МР 305</t>
  </si>
  <si>
    <t>94-204 ОП МР 306</t>
  </si>
  <si>
    <t>94-204 ОП МР 307</t>
  </si>
  <si>
    <t>94-204 ОП МР 308</t>
  </si>
  <si>
    <t>94-204 ОП МР 309</t>
  </si>
  <si>
    <t>94-204 ОП МР 310</t>
  </si>
  <si>
    <t>94-204 ОП МР 311</t>
  </si>
  <si>
    <t>94-204 ОП МР 312</t>
  </si>
  <si>
    <t>94-204 ОП МР 313</t>
  </si>
  <si>
    <t>94-204 ОП МР 314</t>
  </si>
  <si>
    <t>94-204 ОП МР 315</t>
  </si>
  <si>
    <t>94-204 ОП МР 316</t>
  </si>
  <si>
    <t>94-204 ОП МР 317</t>
  </si>
  <si>
    <t>94-204 ОП МР 318</t>
  </si>
  <si>
    <t>94-204 ОП МР 319</t>
  </si>
  <si>
    <t>94-204 ОП МР 320</t>
  </si>
  <si>
    <t>94-204 ОП МР 321</t>
  </si>
  <si>
    <t>94-204 ОП МР 322</t>
  </si>
  <si>
    <t>94-204 ОП МР 323</t>
  </si>
  <si>
    <t>94-204 ОП МР 324</t>
  </si>
  <si>
    <t>94-204 ОП МР 325</t>
  </si>
  <si>
    <t>94-204 ОП МР 326</t>
  </si>
  <si>
    <t>94-204 ОП МР 327</t>
  </si>
  <si>
    <t>94-204 ОП МР 328</t>
  </si>
  <si>
    <t>94-204 ОП МР 329</t>
  </si>
  <si>
    <t>94-204 ОП МР 330</t>
  </si>
  <si>
    <t>94-204 ОП МР 331</t>
  </si>
  <si>
    <t>94-204 ОП МР 332</t>
  </si>
  <si>
    <t xml:space="preserve">Перечень автомобильных дорог и объектов улично-дорожной сети, находящихся в муниципальной собственности муниципального образования "Муниципальный округ Балезинский район Удмуртской республики" </t>
  </si>
  <si>
    <t xml:space="preserve"> находящихся в муниципальной собственности муниципального образования "Муниципальный округ Балезинский район Удмуртской Республики" </t>
  </si>
  <si>
    <t>ЗАРЕГИСТРИРОВНО</t>
  </si>
  <si>
    <t>сооружения</t>
  </si>
  <si>
    <t>дороги</t>
  </si>
  <si>
    <t>школы, клубы</t>
  </si>
  <si>
    <t>здания казна</t>
  </si>
  <si>
    <t>протяженность</t>
  </si>
  <si>
    <t xml:space="preserve">Удмуртская Республика, Балезинский район д. Дениспи, ул. Дачная </t>
  </si>
  <si>
    <t>Удмуртская Республика, Балезинский район, д. Бисарпи, ул. Бисар</t>
  </si>
  <si>
    <t>Протяженность,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</si>
</sst>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u/>
      <sz val="9"/>
      <name val="Times New Roman"/>
      <family val="1"/>
      <charset val="204"/>
    </font>
    <font>
      <sz val="8"/>
      <name val="Arial"/>
      <family val="2"/>
    </font>
    <font>
      <sz val="9"/>
      <color indexed="63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55">
    <xf numFmtId="0" fontId="0" fillId="0" borderId="0" xfId="0"/>
    <xf numFmtId="0" fontId="4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14" fontId="3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2" xfId="0" quotePrefix="1" applyNumberFormat="1" applyFont="1" applyFill="1" applyBorder="1" applyAlignment="1">
      <alignment horizontal="center" vertical="center" wrapText="1"/>
    </xf>
    <xf numFmtId="0" fontId="3" fillId="0" borderId="2" xfId="0" quotePrefix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/>
    <xf numFmtId="2" fontId="3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14" fontId="3" fillId="0" borderId="0" xfId="0" applyNumberFormat="1" applyFont="1" applyFill="1" applyAlignment="1">
      <alignment horizontal="center" vertical="center"/>
    </xf>
    <xf numFmtId="14" fontId="3" fillId="3" borderId="2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/>
    </xf>
    <xf numFmtId="4" fontId="3" fillId="3" borderId="9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4" fontId="3" fillId="0" borderId="2" xfId="0" quotePrefix="1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 wrapText="1"/>
    </xf>
    <xf numFmtId="2" fontId="3" fillId="0" borderId="2" xfId="0" applyNumberFormat="1" applyFont="1" applyFill="1" applyBorder="1"/>
    <xf numFmtId="14" fontId="3" fillId="0" borderId="2" xfId="0" applyNumberFormat="1" applyFont="1" applyFill="1" applyBorder="1" applyAlignment="1">
      <alignment horizontal="center"/>
    </xf>
    <xf numFmtId="14" fontId="3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" fontId="3" fillId="0" borderId="2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4" fontId="3" fillId="0" borderId="0" xfId="0" applyNumberFormat="1" applyFont="1" applyFill="1"/>
    <xf numFmtId="4" fontId="3" fillId="0" borderId="2" xfId="0" applyNumberFormat="1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165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165" fontId="4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/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/>
    <xf numFmtId="0" fontId="3" fillId="0" borderId="3" xfId="0" applyFont="1" applyFill="1" applyBorder="1"/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5" borderId="2" xfId="0" applyFont="1" applyFill="1" applyBorder="1"/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20" fontId="3" fillId="0" borderId="2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3" borderId="2" xfId="1" applyNumberFormat="1" applyFont="1" applyFill="1" applyBorder="1" applyAlignment="1">
      <alignment horizontal="center" vertical="top" wrapText="1"/>
    </xf>
    <xf numFmtId="4" fontId="3" fillId="5" borderId="2" xfId="0" applyNumberFormat="1" applyFont="1" applyFill="1" applyBorder="1" applyAlignment="1">
      <alignment horizontal="center" vertical="center" wrapText="1"/>
    </xf>
    <xf numFmtId="4" fontId="3" fillId="5" borderId="2" xfId="0" applyNumberFormat="1" applyFont="1" applyFill="1" applyBorder="1" applyAlignment="1">
      <alignment horizontal="center" vertical="center"/>
    </xf>
    <xf numFmtId="4" fontId="3" fillId="5" borderId="3" xfId="0" applyNumberFormat="1" applyFont="1" applyFill="1" applyBorder="1" applyAlignment="1">
      <alignment horizontal="center" vertical="center" wrapText="1"/>
    </xf>
    <xf numFmtId="4" fontId="3" fillId="5" borderId="3" xfId="0" applyNumberFormat="1" applyFont="1" applyFill="1" applyBorder="1" applyAlignment="1">
      <alignment horizontal="center" vertical="center"/>
    </xf>
    <xf numFmtId="4" fontId="3" fillId="6" borderId="2" xfId="0" applyNumberFormat="1" applyFont="1" applyFill="1" applyBorder="1" applyAlignment="1">
      <alignment horizontal="center" vertical="center"/>
    </xf>
    <xf numFmtId="4" fontId="3" fillId="6" borderId="3" xfId="0" applyNumberFormat="1" applyFont="1" applyFill="1" applyBorder="1" applyAlignment="1">
      <alignment horizontal="center" vertical="center"/>
    </xf>
    <xf numFmtId="2" fontId="3" fillId="6" borderId="2" xfId="0" applyNumberFormat="1" applyFont="1" applyFill="1" applyBorder="1" applyAlignment="1">
      <alignment horizontal="center" vertical="center"/>
    </xf>
    <xf numFmtId="14" fontId="3" fillId="6" borderId="2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49" fontId="3" fillId="3" borderId="2" xfId="0" quotePrefix="1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4" fontId="3" fillId="3" borderId="3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2" fontId="3" fillId="7" borderId="2" xfId="0" applyNumberFormat="1" applyFont="1" applyFill="1" applyBorder="1" applyAlignment="1">
      <alignment horizontal="center" vertical="center"/>
    </xf>
    <xf numFmtId="2" fontId="3" fillId="7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49" fontId="3" fillId="0" borderId="2" xfId="0" quotePrefix="1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_201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81"/>
  <sheetViews>
    <sheetView workbookViewId="0">
      <pane ySplit="6" topLeftCell="A574" activePane="bottomLeft" state="frozen"/>
      <selection pane="bottomLeft" activeCell="G583" sqref="G583"/>
    </sheetView>
  </sheetViews>
  <sheetFormatPr defaultRowHeight="12" x14ac:dyDescent="0.2"/>
  <cols>
    <col min="1" max="1" width="6.42578125" style="15" customWidth="1"/>
    <col min="2" max="2" width="32.28515625" style="22" customWidth="1"/>
    <col min="3" max="3" width="11.42578125" style="25" customWidth="1"/>
    <col min="4" max="4" width="34" style="22" customWidth="1"/>
    <col min="5" max="5" width="13.140625" style="58" customWidth="1"/>
    <col min="6" max="6" width="13.5703125" style="58" customWidth="1"/>
    <col min="7" max="7" width="13.140625" style="24" customWidth="1"/>
    <col min="8" max="8" width="14.28515625" style="15" customWidth="1"/>
    <col min="9" max="9" width="23" style="15" customWidth="1"/>
    <col min="10" max="10" width="9.140625" style="57"/>
    <col min="11" max="16384" width="9.140625" style="22"/>
  </cols>
  <sheetData>
    <row r="2" spans="1:10" s="53" customFormat="1" ht="15" customHeight="1" x14ac:dyDescent="0.2">
      <c r="A2" s="110" t="s">
        <v>2289</v>
      </c>
      <c r="B2" s="110"/>
      <c r="C2" s="110"/>
      <c r="D2" s="110"/>
      <c r="E2" s="110"/>
      <c r="F2" s="110"/>
      <c r="G2" s="110"/>
      <c r="H2" s="110"/>
      <c r="I2" s="110"/>
      <c r="J2" s="52"/>
    </row>
    <row r="3" spans="1:10" s="53" customFormat="1" ht="15" customHeight="1" x14ac:dyDescent="0.2">
      <c r="A3" s="110" t="s">
        <v>2752</v>
      </c>
      <c r="B3" s="110"/>
      <c r="C3" s="110"/>
      <c r="D3" s="110"/>
      <c r="E3" s="110"/>
      <c r="F3" s="110"/>
      <c r="G3" s="110"/>
      <c r="H3" s="110"/>
      <c r="I3" s="110"/>
      <c r="J3" s="52"/>
    </row>
    <row r="4" spans="1:10" s="53" customFormat="1" x14ac:dyDescent="0.2">
      <c r="A4" s="111" t="s">
        <v>1371</v>
      </c>
      <c r="B4" s="111"/>
      <c r="C4" s="111"/>
      <c r="D4" s="111"/>
      <c r="E4" s="111"/>
      <c r="F4" s="111"/>
      <c r="G4" s="111"/>
      <c r="H4" s="111"/>
      <c r="I4" s="111"/>
      <c r="J4" s="52"/>
    </row>
    <row r="5" spans="1:10" s="53" customFormat="1" ht="19.5" customHeight="1" x14ac:dyDescent="0.2">
      <c r="A5" s="112"/>
      <c r="B5" s="112"/>
      <c r="C5" s="112"/>
      <c r="D5" s="112"/>
      <c r="E5" s="112"/>
      <c r="F5" s="112"/>
      <c r="G5" s="112"/>
      <c r="H5" s="112"/>
      <c r="I5" s="112"/>
      <c r="J5" s="52"/>
    </row>
    <row r="6" spans="1:10" s="15" customFormat="1" ht="100.5" customHeight="1" x14ac:dyDescent="0.2">
      <c r="A6" s="5" t="s">
        <v>1013</v>
      </c>
      <c r="B6" s="7" t="s">
        <v>1096</v>
      </c>
      <c r="C6" s="10" t="s">
        <v>1097</v>
      </c>
      <c r="D6" s="2" t="s">
        <v>1184</v>
      </c>
      <c r="E6" s="9" t="s">
        <v>1098</v>
      </c>
      <c r="F6" s="9" t="s">
        <v>1099</v>
      </c>
      <c r="G6" s="20" t="s">
        <v>2013</v>
      </c>
      <c r="H6" s="10" t="s">
        <v>2014</v>
      </c>
      <c r="I6" s="7" t="s">
        <v>568</v>
      </c>
      <c r="J6" s="33"/>
    </row>
    <row r="7" spans="1:10" s="56" customFormat="1" x14ac:dyDescent="0.2">
      <c r="A7" s="13">
        <v>1</v>
      </c>
      <c r="B7" s="21">
        <v>2</v>
      </c>
      <c r="C7" s="5"/>
      <c r="D7" s="21">
        <v>5</v>
      </c>
      <c r="E7" s="54">
        <v>6</v>
      </c>
      <c r="F7" s="54">
        <v>7</v>
      </c>
      <c r="G7" s="23">
        <v>8</v>
      </c>
      <c r="H7" s="13">
        <v>9</v>
      </c>
      <c r="I7" s="13">
        <v>10</v>
      </c>
      <c r="J7" s="55"/>
    </row>
    <row r="8" spans="1:10" s="53" customFormat="1" ht="27.75" customHeight="1" x14ac:dyDescent="0.2">
      <c r="A8" s="113" t="s">
        <v>2290</v>
      </c>
      <c r="B8" s="114"/>
      <c r="C8" s="114"/>
      <c r="D8" s="114"/>
      <c r="E8" s="114"/>
      <c r="F8" s="114"/>
      <c r="G8" s="114"/>
      <c r="H8" s="114"/>
      <c r="I8" s="115"/>
      <c r="J8" s="52"/>
    </row>
    <row r="9" spans="1:10" s="53" customFormat="1" ht="24" x14ac:dyDescent="0.2">
      <c r="A9" s="5">
        <v>1</v>
      </c>
      <c r="B9" s="5" t="s">
        <v>637</v>
      </c>
      <c r="C9" s="5">
        <v>1975</v>
      </c>
      <c r="D9" s="5" t="s">
        <v>740</v>
      </c>
      <c r="E9" s="9">
        <v>58333</v>
      </c>
      <c r="F9" s="34">
        <v>55999.72</v>
      </c>
      <c r="G9" s="20">
        <v>0.9</v>
      </c>
      <c r="H9" s="10">
        <v>37711</v>
      </c>
      <c r="I9" s="5" t="s">
        <v>258</v>
      </c>
      <c r="J9" s="52"/>
    </row>
    <row r="10" spans="1:10" s="53" customFormat="1" ht="24" x14ac:dyDescent="0.2">
      <c r="A10" s="5">
        <f>A9+1</f>
        <v>2</v>
      </c>
      <c r="B10" s="5" t="s">
        <v>638</v>
      </c>
      <c r="C10" s="5">
        <v>1990</v>
      </c>
      <c r="D10" s="5" t="s">
        <v>741</v>
      </c>
      <c r="E10" s="9">
        <v>69811</v>
      </c>
      <c r="F10" s="34">
        <v>67018.600000000006</v>
      </c>
      <c r="G10" s="20">
        <v>12.6</v>
      </c>
      <c r="H10" s="10">
        <v>37706</v>
      </c>
      <c r="I10" s="5" t="s">
        <v>247</v>
      </c>
      <c r="J10" s="52"/>
    </row>
    <row r="11" spans="1:10" s="53" customFormat="1" ht="24" x14ac:dyDescent="0.2">
      <c r="A11" s="5">
        <f t="shared" ref="A11:A73" si="0">A10+1</f>
        <v>3</v>
      </c>
      <c r="B11" s="5" t="s">
        <v>639</v>
      </c>
      <c r="C11" s="5">
        <v>1970</v>
      </c>
      <c r="D11" s="5" t="s">
        <v>742</v>
      </c>
      <c r="E11" s="9">
        <v>109505</v>
      </c>
      <c r="F11" s="34">
        <v>106964.84</v>
      </c>
      <c r="G11" s="20">
        <v>4.41</v>
      </c>
      <c r="H11" s="10">
        <v>37705</v>
      </c>
      <c r="I11" s="5" t="s">
        <v>278</v>
      </c>
      <c r="J11" s="52"/>
    </row>
    <row r="12" spans="1:10" s="53" customFormat="1" ht="24" x14ac:dyDescent="0.2">
      <c r="A12" s="5">
        <f t="shared" si="0"/>
        <v>4</v>
      </c>
      <c r="B12" s="5" t="s">
        <v>640</v>
      </c>
      <c r="C12" s="5">
        <v>1981</v>
      </c>
      <c r="D12" s="5" t="s">
        <v>743</v>
      </c>
      <c r="E12" s="9">
        <v>55476</v>
      </c>
      <c r="F12" s="34">
        <v>53256.959999999999</v>
      </c>
      <c r="G12" s="20">
        <v>1.44</v>
      </c>
      <c r="H12" s="10">
        <v>37711</v>
      </c>
      <c r="I12" s="5" t="s">
        <v>241</v>
      </c>
      <c r="J12" s="52"/>
    </row>
    <row r="13" spans="1:10" s="53" customFormat="1" ht="24" x14ac:dyDescent="0.2">
      <c r="A13" s="5">
        <f t="shared" si="0"/>
        <v>5</v>
      </c>
      <c r="B13" s="5" t="s">
        <v>642</v>
      </c>
      <c r="C13" s="5">
        <v>1999</v>
      </c>
      <c r="D13" s="5" t="s">
        <v>745</v>
      </c>
      <c r="E13" s="9">
        <v>63505</v>
      </c>
      <c r="F13" s="34">
        <v>60964.84</v>
      </c>
      <c r="G13" s="20">
        <v>1.44</v>
      </c>
      <c r="H13" s="10">
        <v>37711</v>
      </c>
      <c r="I13" s="5" t="s">
        <v>259</v>
      </c>
      <c r="J13" s="52"/>
    </row>
    <row r="14" spans="1:10" s="53" customFormat="1" ht="24" x14ac:dyDescent="0.2">
      <c r="A14" s="5">
        <f t="shared" si="0"/>
        <v>6</v>
      </c>
      <c r="B14" s="5" t="s">
        <v>643</v>
      </c>
      <c r="C14" s="5">
        <v>1994</v>
      </c>
      <c r="D14" s="5" t="s">
        <v>745</v>
      </c>
      <c r="E14" s="9">
        <v>63505</v>
      </c>
      <c r="F14" s="34">
        <v>60964.84</v>
      </c>
      <c r="G14" s="20">
        <v>1.44</v>
      </c>
      <c r="H14" s="10">
        <v>37711</v>
      </c>
      <c r="I14" s="5" t="s">
        <v>260</v>
      </c>
      <c r="J14" s="52"/>
    </row>
    <row r="15" spans="1:10" s="53" customFormat="1" ht="24" x14ac:dyDescent="0.2">
      <c r="A15" s="5">
        <f t="shared" si="0"/>
        <v>7</v>
      </c>
      <c r="B15" s="5" t="s">
        <v>644</v>
      </c>
      <c r="C15" s="5">
        <v>1995</v>
      </c>
      <c r="D15" s="5" t="s">
        <v>746</v>
      </c>
      <c r="E15" s="9">
        <v>63505</v>
      </c>
      <c r="F15" s="34">
        <v>60964.84</v>
      </c>
      <c r="G15" s="20">
        <v>0.85</v>
      </c>
      <c r="H15" s="10">
        <v>37711</v>
      </c>
      <c r="I15" s="5" t="s">
        <v>257</v>
      </c>
      <c r="J15" s="52"/>
    </row>
    <row r="16" spans="1:10" s="53" customFormat="1" ht="24" x14ac:dyDescent="0.2">
      <c r="A16" s="5">
        <f t="shared" si="0"/>
        <v>8</v>
      </c>
      <c r="B16" s="5" t="s">
        <v>645</v>
      </c>
      <c r="C16" s="5">
        <v>2000</v>
      </c>
      <c r="D16" s="5" t="s">
        <v>747</v>
      </c>
      <c r="E16" s="9">
        <v>63505</v>
      </c>
      <c r="F16" s="34">
        <v>60964.84</v>
      </c>
      <c r="G16" s="20">
        <v>0.85</v>
      </c>
      <c r="H16" s="10">
        <v>37711</v>
      </c>
      <c r="I16" s="5" t="s">
        <v>265</v>
      </c>
      <c r="J16" s="52"/>
    </row>
    <row r="17" spans="1:10" s="53" customFormat="1" ht="24" x14ac:dyDescent="0.2">
      <c r="A17" s="5">
        <f t="shared" si="0"/>
        <v>9</v>
      </c>
      <c r="B17" s="5" t="s">
        <v>646</v>
      </c>
      <c r="C17" s="5">
        <v>1981</v>
      </c>
      <c r="D17" s="5" t="s">
        <v>748</v>
      </c>
      <c r="E17" s="9">
        <v>55476</v>
      </c>
      <c r="F17" s="34">
        <v>53256.959999999999</v>
      </c>
      <c r="G17" s="20">
        <v>0.85</v>
      </c>
      <c r="H17" s="10">
        <v>37711</v>
      </c>
      <c r="I17" s="5" t="s">
        <v>274</v>
      </c>
      <c r="J17" s="52"/>
    </row>
    <row r="18" spans="1:10" s="53" customFormat="1" ht="24" x14ac:dyDescent="0.2">
      <c r="A18" s="5">
        <f t="shared" si="0"/>
        <v>10</v>
      </c>
      <c r="B18" s="5" t="s">
        <v>647</v>
      </c>
      <c r="C18" s="5">
        <v>1985</v>
      </c>
      <c r="D18" s="5" t="s">
        <v>749</v>
      </c>
      <c r="E18" s="9">
        <v>58333</v>
      </c>
      <c r="F18" s="34">
        <v>55999.72</v>
      </c>
      <c r="G18" s="20">
        <v>6.88</v>
      </c>
      <c r="H18" s="10">
        <v>37711</v>
      </c>
      <c r="I18" s="5" t="s">
        <v>250</v>
      </c>
      <c r="J18" s="52"/>
    </row>
    <row r="19" spans="1:10" s="53" customFormat="1" ht="24" x14ac:dyDescent="0.2">
      <c r="A19" s="5">
        <f t="shared" si="0"/>
        <v>11</v>
      </c>
      <c r="B19" s="5" t="s">
        <v>648</v>
      </c>
      <c r="C19" s="5">
        <v>1970</v>
      </c>
      <c r="D19" s="5" t="s">
        <v>750</v>
      </c>
      <c r="E19" s="9">
        <v>94333</v>
      </c>
      <c r="F19" s="34">
        <v>91999.72</v>
      </c>
      <c r="G19" s="20">
        <v>4.41</v>
      </c>
      <c r="H19" s="10">
        <v>37711</v>
      </c>
      <c r="I19" s="5" t="s">
        <v>289</v>
      </c>
      <c r="J19" s="52"/>
    </row>
    <row r="20" spans="1:10" s="53" customFormat="1" ht="24" x14ac:dyDescent="0.2">
      <c r="A20" s="5">
        <f t="shared" si="0"/>
        <v>12</v>
      </c>
      <c r="B20" s="5" t="s">
        <v>649</v>
      </c>
      <c r="C20" s="5">
        <v>1975</v>
      </c>
      <c r="D20" s="5" t="s">
        <v>751</v>
      </c>
      <c r="E20" s="9">
        <v>63505</v>
      </c>
      <c r="F20" s="34">
        <v>60964.84</v>
      </c>
      <c r="G20" s="20">
        <v>5.25</v>
      </c>
      <c r="H20" s="10">
        <v>37708</v>
      </c>
      <c r="I20" s="5" t="s">
        <v>275</v>
      </c>
      <c r="J20" s="52"/>
    </row>
    <row r="21" spans="1:10" s="53" customFormat="1" ht="24" x14ac:dyDescent="0.2">
      <c r="A21" s="5">
        <f t="shared" si="0"/>
        <v>13</v>
      </c>
      <c r="B21" s="5" t="s">
        <v>650</v>
      </c>
      <c r="C21" s="5">
        <v>1983</v>
      </c>
      <c r="D21" s="5" t="s">
        <v>752</v>
      </c>
      <c r="E21" s="9">
        <v>58333</v>
      </c>
      <c r="F21" s="34">
        <v>55999.72</v>
      </c>
      <c r="G21" s="20">
        <v>4.5</v>
      </c>
      <c r="H21" s="10">
        <v>37707</v>
      </c>
      <c r="I21" s="5" t="s">
        <v>267</v>
      </c>
      <c r="J21" s="52"/>
    </row>
    <row r="22" spans="1:10" s="53" customFormat="1" ht="24" x14ac:dyDescent="0.2">
      <c r="A22" s="5">
        <f t="shared" si="0"/>
        <v>14</v>
      </c>
      <c r="B22" s="5" t="s">
        <v>651</v>
      </c>
      <c r="C22" s="5">
        <v>1968</v>
      </c>
      <c r="D22" s="5" t="s">
        <v>753</v>
      </c>
      <c r="E22" s="9">
        <v>94333</v>
      </c>
      <c r="F22" s="34">
        <v>91999.72</v>
      </c>
      <c r="G22" s="20">
        <v>4.09</v>
      </c>
      <c r="H22" s="10">
        <v>37707</v>
      </c>
      <c r="I22" s="5" t="s">
        <v>285</v>
      </c>
      <c r="J22" s="52"/>
    </row>
    <row r="23" spans="1:10" s="53" customFormat="1" ht="24" x14ac:dyDescent="0.2">
      <c r="A23" s="5">
        <f t="shared" si="0"/>
        <v>15</v>
      </c>
      <c r="B23" s="5" t="s">
        <v>652</v>
      </c>
      <c r="C23" s="5">
        <v>1965</v>
      </c>
      <c r="D23" s="5" t="s">
        <v>754</v>
      </c>
      <c r="E23" s="9">
        <v>85476</v>
      </c>
      <c r="F23" s="34">
        <v>83256.960000000006</v>
      </c>
      <c r="G23" s="20">
        <v>1.6</v>
      </c>
      <c r="H23" s="10">
        <v>37706</v>
      </c>
      <c r="I23" s="5" t="s">
        <v>280</v>
      </c>
      <c r="J23" s="52"/>
    </row>
    <row r="24" spans="1:10" s="53" customFormat="1" ht="24" x14ac:dyDescent="0.2">
      <c r="A24" s="5">
        <f t="shared" si="0"/>
        <v>16</v>
      </c>
      <c r="B24" s="5" t="s">
        <v>653</v>
      </c>
      <c r="C24" s="5">
        <v>1974</v>
      </c>
      <c r="D24" s="5" t="s">
        <v>755</v>
      </c>
      <c r="E24" s="9">
        <v>63505</v>
      </c>
      <c r="F24" s="34">
        <v>60964.84</v>
      </c>
      <c r="G24" s="20">
        <v>1.4</v>
      </c>
      <c r="H24" s="10">
        <v>37706</v>
      </c>
      <c r="I24" s="5" t="s">
        <v>281</v>
      </c>
      <c r="J24" s="52"/>
    </row>
    <row r="25" spans="1:10" s="53" customFormat="1" ht="24" x14ac:dyDescent="0.2">
      <c r="A25" s="5">
        <f t="shared" si="0"/>
        <v>17</v>
      </c>
      <c r="B25" s="5" t="s">
        <v>654</v>
      </c>
      <c r="C25" s="5">
        <v>1980</v>
      </c>
      <c r="D25" s="5" t="s">
        <v>756</v>
      </c>
      <c r="E25" s="9">
        <v>63505</v>
      </c>
      <c r="F25" s="34">
        <v>60964.84</v>
      </c>
      <c r="G25" s="20">
        <v>1.52</v>
      </c>
      <c r="H25" s="10">
        <v>37706</v>
      </c>
      <c r="I25" s="5" t="s">
        <v>282</v>
      </c>
      <c r="J25" s="52"/>
    </row>
    <row r="26" spans="1:10" s="53" customFormat="1" ht="24" x14ac:dyDescent="0.2">
      <c r="A26" s="5">
        <f t="shared" si="0"/>
        <v>18</v>
      </c>
      <c r="B26" s="5" t="s">
        <v>655</v>
      </c>
      <c r="C26" s="5">
        <v>1981</v>
      </c>
      <c r="D26" s="5" t="s">
        <v>757</v>
      </c>
      <c r="E26" s="9">
        <v>58333</v>
      </c>
      <c r="F26" s="34">
        <v>55999.72</v>
      </c>
      <c r="G26" s="20">
        <v>4.3899999999999997</v>
      </c>
      <c r="H26" s="10">
        <v>37706</v>
      </c>
      <c r="I26" s="5" t="s">
        <v>283</v>
      </c>
      <c r="J26" s="52"/>
    </row>
    <row r="27" spans="1:10" s="53" customFormat="1" ht="24" x14ac:dyDescent="0.2">
      <c r="A27" s="5">
        <f t="shared" si="0"/>
        <v>19</v>
      </c>
      <c r="B27" s="5" t="s">
        <v>656</v>
      </c>
      <c r="C27" s="5">
        <v>1978</v>
      </c>
      <c r="D27" s="5" t="s">
        <v>758</v>
      </c>
      <c r="E27" s="9">
        <v>55476</v>
      </c>
      <c r="F27" s="34">
        <v>53256.959999999999</v>
      </c>
      <c r="G27" s="20">
        <v>1.6</v>
      </c>
      <c r="H27" s="10">
        <v>37707</v>
      </c>
      <c r="I27" s="5" t="s">
        <v>268</v>
      </c>
      <c r="J27" s="52"/>
    </row>
    <row r="28" spans="1:10" s="53" customFormat="1" ht="24" x14ac:dyDescent="0.2">
      <c r="A28" s="5">
        <f t="shared" si="0"/>
        <v>20</v>
      </c>
      <c r="B28" s="5" t="s">
        <v>657</v>
      </c>
      <c r="C28" s="5">
        <v>1980</v>
      </c>
      <c r="D28" s="5" t="s">
        <v>759</v>
      </c>
      <c r="E28" s="9">
        <v>63505</v>
      </c>
      <c r="F28" s="34">
        <v>60964.84</v>
      </c>
      <c r="G28" s="20">
        <v>1.57</v>
      </c>
      <c r="H28" s="10">
        <v>37706</v>
      </c>
      <c r="I28" s="5" t="s">
        <v>298</v>
      </c>
      <c r="J28" s="52"/>
    </row>
    <row r="29" spans="1:10" s="53" customFormat="1" ht="24" x14ac:dyDescent="0.2">
      <c r="A29" s="5">
        <f t="shared" si="0"/>
        <v>21</v>
      </c>
      <c r="B29" s="5" t="s">
        <v>658</v>
      </c>
      <c r="C29" s="5">
        <v>1985</v>
      </c>
      <c r="D29" s="5" t="s">
        <v>760</v>
      </c>
      <c r="E29" s="9">
        <v>55476</v>
      </c>
      <c r="F29" s="34">
        <v>53256.959999999999</v>
      </c>
      <c r="G29" s="20">
        <v>0.83</v>
      </c>
      <c r="H29" s="10">
        <v>37708</v>
      </c>
      <c r="I29" s="5" t="s">
        <v>266</v>
      </c>
      <c r="J29" s="52"/>
    </row>
    <row r="30" spans="1:10" s="53" customFormat="1" ht="24" x14ac:dyDescent="0.2">
      <c r="A30" s="5">
        <f t="shared" si="0"/>
        <v>22</v>
      </c>
      <c r="B30" s="5" t="s">
        <v>659</v>
      </c>
      <c r="C30" s="5">
        <v>1980</v>
      </c>
      <c r="D30" s="5" t="s">
        <v>761</v>
      </c>
      <c r="E30" s="9">
        <v>55476</v>
      </c>
      <c r="F30" s="34">
        <v>53256.959999999999</v>
      </c>
      <c r="G30" s="20">
        <v>0.85</v>
      </c>
      <c r="H30" s="10">
        <v>37711</v>
      </c>
      <c r="I30" s="5" t="s">
        <v>240</v>
      </c>
      <c r="J30" s="52"/>
    </row>
    <row r="31" spans="1:10" s="53" customFormat="1" ht="24" x14ac:dyDescent="0.2">
      <c r="A31" s="5">
        <f t="shared" si="0"/>
        <v>23</v>
      </c>
      <c r="B31" s="5" t="s">
        <v>660</v>
      </c>
      <c r="C31" s="5">
        <v>1968</v>
      </c>
      <c r="D31" s="5" t="s">
        <v>762</v>
      </c>
      <c r="E31" s="9">
        <v>109505</v>
      </c>
      <c r="F31" s="34">
        <v>106964.84</v>
      </c>
      <c r="G31" s="20">
        <v>1.7</v>
      </c>
      <c r="H31" s="10">
        <v>37707</v>
      </c>
      <c r="I31" s="5" t="s">
        <v>291</v>
      </c>
      <c r="J31" s="52"/>
    </row>
    <row r="32" spans="1:10" s="53" customFormat="1" ht="24" x14ac:dyDescent="0.2">
      <c r="A32" s="5">
        <f t="shared" si="0"/>
        <v>24</v>
      </c>
      <c r="B32" s="5" t="s">
        <v>661</v>
      </c>
      <c r="C32" s="5">
        <v>1981</v>
      </c>
      <c r="D32" s="5" t="s">
        <v>763</v>
      </c>
      <c r="E32" s="9">
        <v>55476</v>
      </c>
      <c r="F32" s="34">
        <v>53256.959999999999</v>
      </c>
      <c r="G32" s="20">
        <v>1.44</v>
      </c>
      <c r="H32" s="10">
        <v>37711</v>
      </c>
      <c r="I32" s="5" t="s">
        <v>290</v>
      </c>
      <c r="J32" s="52"/>
    </row>
    <row r="33" spans="1:10" s="53" customFormat="1" ht="24" x14ac:dyDescent="0.2">
      <c r="A33" s="5">
        <f t="shared" si="0"/>
        <v>25</v>
      </c>
      <c r="B33" s="5" t="s">
        <v>662</v>
      </c>
      <c r="C33" s="5">
        <v>1989</v>
      </c>
      <c r="D33" s="5" t="s">
        <v>764</v>
      </c>
      <c r="E33" s="9">
        <v>58333</v>
      </c>
      <c r="F33" s="34">
        <v>55999.72</v>
      </c>
      <c r="G33" s="20">
        <v>2.25</v>
      </c>
      <c r="H33" s="10">
        <v>37707</v>
      </c>
      <c r="I33" s="5" t="s">
        <v>269</v>
      </c>
      <c r="J33" s="52"/>
    </row>
    <row r="34" spans="1:10" s="53" customFormat="1" ht="24" x14ac:dyDescent="0.2">
      <c r="A34" s="5">
        <f t="shared" si="0"/>
        <v>26</v>
      </c>
      <c r="B34" s="5" t="s">
        <v>663</v>
      </c>
      <c r="C34" s="5">
        <v>1983</v>
      </c>
      <c r="D34" s="5" t="s">
        <v>765</v>
      </c>
      <c r="E34" s="9">
        <v>58333</v>
      </c>
      <c r="F34" s="34">
        <v>55999.72</v>
      </c>
      <c r="G34" s="20">
        <v>1.8</v>
      </c>
      <c r="H34" s="10">
        <v>37707</v>
      </c>
      <c r="I34" s="5" t="s">
        <v>270</v>
      </c>
      <c r="J34" s="52"/>
    </row>
    <row r="35" spans="1:10" s="53" customFormat="1" ht="24" x14ac:dyDescent="0.2">
      <c r="A35" s="5">
        <f t="shared" si="0"/>
        <v>27</v>
      </c>
      <c r="B35" s="5" t="s">
        <v>664</v>
      </c>
      <c r="C35" s="5">
        <v>1975</v>
      </c>
      <c r="D35" s="5" t="s">
        <v>766</v>
      </c>
      <c r="E35" s="9">
        <v>63505</v>
      </c>
      <c r="F35" s="34">
        <v>60964.84</v>
      </c>
      <c r="G35" s="20">
        <v>0.85</v>
      </c>
      <c r="H35" s="10">
        <v>37707</v>
      </c>
      <c r="I35" s="5" t="s">
        <v>248</v>
      </c>
      <c r="J35" s="52"/>
    </row>
    <row r="36" spans="1:10" s="53" customFormat="1" ht="24" x14ac:dyDescent="0.2">
      <c r="A36" s="5">
        <f t="shared" si="0"/>
        <v>28</v>
      </c>
      <c r="B36" s="5" t="s">
        <v>665</v>
      </c>
      <c r="C36" s="5">
        <v>1985</v>
      </c>
      <c r="D36" s="5" t="s">
        <v>767</v>
      </c>
      <c r="E36" s="9">
        <v>58333</v>
      </c>
      <c r="F36" s="34">
        <v>55999.72</v>
      </c>
      <c r="G36" s="20">
        <v>0.85</v>
      </c>
      <c r="H36" s="10">
        <v>37707</v>
      </c>
      <c r="I36" s="5" t="s">
        <v>295</v>
      </c>
      <c r="J36" s="52"/>
    </row>
    <row r="37" spans="1:10" s="53" customFormat="1" ht="24" x14ac:dyDescent="0.2">
      <c r="A37" s="5">
        <f t="shared" si="0"/>
        <v>29</v>
      </c>
      <c r="B37" s="5" t="s">
        <v>666</v>
      </c>
      <c r="C37" s="5">
        <v>1983</v>
      </c>
      <c r="D37" s="5" t="s">
        <v>759</v>
      </c>
      <c r="E37" s="9">
        <v>63505</v>
      </c>
      <c r="F37" s="34">
        <v>60964.84</v>
      </c>
      <c r="G37" s="20">
        <v>2.15</v>
      </c>
      <c r="H37" s="10">
        <v>37706</v>
      </c>
      <c r="I37" s="5" t="s">
        <v>297</v>
      </c>
      <c r="J37" s="52"/>
    </row>
    <row r="38" spans="1:10" s="53" customFormat="1" ht="24" x14ac:dyDescent="0.2">
      <c r="A38" s="5">
        <f t="shared" si="0"/>
        <v>30</v>
      </c>
      <c r="B38" s="5" t="s">
        <v>667</v>
      </c>
      <c r="C38" s="5">
        <v>1980</v>
      </c>
      <c r="D38" s="5" t="s">
        <v>768</v>
      </c>
      <c r="E38" s="9">
        <v>469200</v>
      </c>
      <c r="F38" s="34">
        <v>450432</v>
      </c>
      <c r="G38" s="20">
        <v>37.4</v>
      </c>
      <c r="H38" s="10">
        <v>37705</v>
      </c>
      <c r="I38" s="5" t="s">
        <v>252</v>
      </c>
      <c r="J38" s="52"/>
    </row>
    <row r="39" spans="1:10" s="53" customFormat="1" ht="24" x14ac:dyDescent="0.2">
      <c r="A39" s="5">
        <f t="shared" si="0"/>
        <v>31</v>
      </c>
      <c r="B39" s="5" t="s">
        <v>668</v>
      </c>
      <c r="C39" s="5">
        <v>1959</v>
      </c>
      <c r="D39" s="5" t="s">
        <v>871</v>
      </c>
      <c r="E39" s="9">
        <v>174636</v>
      </c>
      <c r="F39" s="34">
        <v>167650.56</v>
      </c>
      <c r="G39" s="20">
        <v>17.8</v>
      </c>
      <c r="H39" s="10">
        <v>37707</v>
      </c>
      <c r="I39" s="5" t="s">
        <v>296</v>
      </c>
      <c r="J39" s="52"/>
    </row>
    <row r="40" spans="1:10" s="53" customFormat="1" ht="24" x14ac:dyDescent="0.2">
      <c r="A40" s="5">
        <f t="shared" si="0"/>
        <v>32</v>
      </c>
      <c r="B40" s="5" t="s">
        <v>669</v>
      </c>
      <c r="C40" s="5">
        <v>1989</v>
      </c>
      <c r="D40" s="5" t="s">
        <v>764</v>
      </c>
      <c r="E40" s="9">
        <v>482970</v>
      </c>
      <c r="F40" s="34">
        <v>463651.2</v>
      </c>
      <c r="G40" s="20">
        <v>43.3</v>
      </c>
      <c r="H40" s="10">
        <v>37707</v>
      </c>
      <c r="I40" s="5" t="s">
        <v>256</v>
      </c>
      <c r="J40" s="52"/>
    </row>
    <row r="41" spans="1:10" s="53" customFormat="1" ht="24" x14ac:dyDescent="0.2">
      <c r="A41" s="5">
        <f t="shared" si="0"/>
        <v>33</v>
      </c>
      <c r="B41" s="5" t="s">
        <v>670</v>
      </c>
      <c r="C41" s="5">
        <v>1981</v>
      </c>
      <c r="D41" s="5" t="s">
        <v>872</v>
      </c>
      <c r="E41" s="9">
        <v>28927.5</v>
      </c>
      <c r="F41" s="35">
        <v>28927.5</v>
      </c>
      <c r="G41" s="20">
        <v>42</v>
      </c>
      <c r="H41" s="10">
        <v>37706</v>
      </c>
      <c r="I41" s="5" t="s">
        <v>276</v>
      </c>
      <c r="J41" s="52"/>
    </row>
    <row r="42" spans="1:10" s="53" customFormat="1" ht="24" x14ac:dyDescent="0.2">
      <c r="A42" s="5">
        <f t="shared" si="0"/>
        <v>34</v>
      </c>
      <c r="B42" s="5" t="s">
        <v>671</v>
      </c>
      <c r="C42" s="5">
        <v>1983</v>
      </c>
      <c r="D42" s="5" t="s">
        <v>873</v>
      </c>
      <c r="E42" s="9">
        <v>446461</v>
      </c>
      <c r="F42" s="34">
        <v>428602.6</v>
      </c>
      <c r="G42" s="20">
        <v>34.9</v>
      </c>
      <c r="H42" s="10">
        <v>37711</v>
      </c>
      <c r="I42" s="5" t="s">
        <v>293</v>
      </c>
      <c r="J42" s="52"/>
    </row>
    <row r="43" spans="1:10" s="53" customFormat="1" ht="24" x14ac:dyDescent="0.2">
      <c r="A43" s="5">
        <f t="shared" si="0"/>
        <v>35</v>
      </c>
      <c r="B43" s="5" t="s">
        <v>672</v>
      </c>
      <c r="C43" s="5">
        <v>1967</v>
      </c>
      <c r="D43" s="5" t="s">
        <v>874</v>
      </c>
      <c r="E43" s="9">
        <v>337419</v>
      </c>
      <c r="F43" s="34">
        <v>323922.12</v>
      </c>
      <c r="G43" s="20">
        <v>30.6</v>
      </c>
      <c r="H43" s="10">
        <v>37705</v>
      </c>
      <c r="I43" s="5" t="s">
        <v>253</v>
      </c>
      <c r="J43" s="52"/>
    </row>
    <row r="44" spans="1:10" s="53" customFormat="1" ht="24" x14ac:dyDescent="0.2">
      <c r="A44" s="5">
        <f t="shared" si="0"/>
        <v>36</v>
      </c>
      <c r="B44" s="5" t="s">
        <v>673</v>
      </c>
      <c r="C44" s="5">
        <v>1980</v>
      </c>
      <c r="D44" s="5" t="s">
        <v>875</v>
      </c>
      <c r="E44" s="9">
        <v>178318</v>
      </c>
      <c r="F44" s="34">
        <v>171185.2</v>
      </c>
      <c r="G44" s="20">
        <v>12.5</v>
      </c>
      <c r="H44" s="10">
        <v>37706</v>
      </c>
      <c r="I44" s="5" t="s">
        <v>238</v>
      </c>
      <c r="J44" s="52"/>
    </row>
    <row r="45" spans="1:10" s="53" customFormat="1" ht="24" x14ac:dyDescent="0.2">
      <c r="A45" s="5">
        <f t="shared" si="0"/>
        <v>37</v>
      </c>
      <c r="B45" s="5" t="s">
        <v>674</v>
      </c>
      <c r="C45" s="5">
        <v>1986</v>
      </c>
      <c r="D45" s="5" t="s">
        <v>876</v>
      </c>
      <c r="E45" s="9">
        <v>398596</v>
      </c>
      <c r="F45" s="34">
        <v>382652.08</v>
      </c>
      <c r="G45" s="20">
        <v>32.4</v>
      </c>
      <c r="H45" s="10">
        <v>37707</v>
      </c>
      <c r="I45" s="5" t="s">
        <v>272</v>
      </c>
      <c r="J45" s="52"/>
    </row>
    <row r="46" spans="1:10" s="53" customFormat="1" ht="24" x14ac:dyDescent="0.2">
      <c r="A46" s="5">
        <f t="shared" si="0"/>
        <v>38</v>
      </c>
      <c r="B46" s="5" t="s">
        <v>675</v>
      </c>
      <c r="C46" s="5">
        <v>1975</v>
      </c>
      <c r="D46" s="5" t="s">
        <v>877</v>
      </c>
      <c r="E46" s="9">
        <v>433509</v>
      </c>
      <c r="F46" s="34">
        <v>416168.52</v>
      </c>
      <c r="G46" s="20">
        <v>41.3</v>
      </c>
      <c r="H46" s="10">
        <v>37705</v>
      </c>
      <c r="I46" s="5" t="s">
        <v>254</v>
      </c>
      <c r="J46" s="52"/>
    </row>
    <row r="47" spans="1:10" s="53" customFormat="1" ht="24" x14ac:dyDescent="0.2">
      <c r="A47" s="5">
        <f t="shared" si="0"/>
        <v>39</v>
      </c>
      <c r="B47" s="5" t="s">
        <v>676</v>
      </c>
      <c r="C47" s="5">
        <v>1980</v>
      </c>
      <c r="D47" s="5" t="s">
        <v>878</v>
      </c>
      <c r="E47" s="9">
        <v>264222</v>
      </c>
      <c r="F47" s="34">
        <v>253653.12</v>
      </c>
      <c r="G47" s="20">
        <v>18.2</v>
      </c>
      <c r="H47" s="10">
        <v>37707</v>
      </c>
      <c r="I47" s="5" t="s">
        <v>249</v>
      </c>
      <c r="J47" s="52"/>
    </row>
    <row r="48" spans="1:10" s="53" customFormat="1" ht="24" x14ac:dyDescent="0.2">
      <c r="A48" s="5">
        <f t="shared" si="0"/>
        <v>40</v>
      </c>
      <c r="B48" s="5" t="s">
        <v>677</v>
      </c>
      <c r="C48" s="5">
        <v>1985</v>
      </c>
      <c r="D48" s="5" t="s">
        <v>879</v>
      </c>
      <c r="E48" s="9">
        <v>561082</v>
      </c>
      <c r="F48" s="34">
        <v>538638.64</v>
      </c>
      <c r="G48" s="20">
        <v>42.3</v>
      </c>
      <c r="H48" s="10">
        <v>37711</v>
      </c>
      <c r="I48" s="5" t="s">
        <v>286</v>
      </c>
      <c r="J48" s="52"/>
    </row>
    <row r="49" spans="1:10" s="53" customFormat="1" ht="24" x14ac:dyDescent="0.2">
      <c r="A49" s="5">
        <f t="shared" si="0"/>
        <v>41</v>
      </c>
      <c r="B49" s="5" t="s">
        <v>678</v>
      </c>
      <c r="C49" s="5">
        <v>1968</v>
      </c>
      <c r="D49" s="5" t="s">
        <v>880</v>
      </c>
      <c r="E49" s="9">
        <v>278948</v>
      </c>
      <c r="F49" s="34">
        <v>267790.15999999997</v>
      </c>
      <c r="G49" s="20">
        <v>28</v>
      </c>
      <c r="H49" s="5"/>
      <c r="I49" s="5"/>
      <c r="J49" s="52"/>
    </row>
    <row r="50" spans="1:10" s="53" customFormat="1" ht="24" x14ac:dyDescent="0.2">
      <c r="A50" s="5">
        <f t="shared" si="0"/>
        <v>42</v>
      </c>
      <c r="B50" s="5" t="s">
        <v>679</v>
      </c>
      <c r="C50" s="5">
        <v>1968</v>
      </c>
      <c r="D50" s="5" t="s">
        <v>881</v>
      </c>
      <c r="E50" s="9">
        <v>296129</v>
      </c>
      <c r="F50" s="34">
        <v>284283.59999999998</v>
      </c>
      <c r="G50" s="20">
        <v>25.66</v>
      </c>
      <c r="H50" s="10">
        <v>37707</v>
      </c>
      <c r="I50" s="5" t="s">
        <v>288</v>
      </c>
      <c r="J50" s="52"/>
    </row>
    <row r="51" spans="1:10" s="53" customFormat="1" ht="24" x14ac:dyDescent="0.2">
      <c r="A51" s="5">
        <f t="shared" si="0"/>
        <v>43</v>
      </c>
      <c r="B51" s="5" t="s">
        <v>680</v>
      </c>
      <c r="C51" s="5">
        <v>1959</v>
      </c>
      <c r="D51" s="5" t="s">
        <v>882</v>
      </c>
      <c r="E51" s="9">
        <v>144861</v>
      </c>
      <c r="F51" s="34">
        <v>139066.44</v>
      </c>
      <c r="G51" s="20">
        <v>10</v>
      </c>
      <c r="H51" s="10">
        <v>37708</v>
      </c>
      <c r="I51" s="5" t="s">
        <v>273</v>
      </c>
      <c r="J51" s="52"/>
    </row>
    <row r="52" spans="1:10" s="53" customFormat="1" ht="24" x14ac:dyDescent="0.2">
      <c r="A52" s="5">
        <f t="shared" si="0"/>
        <v>44</v>
      </c>
      <c r="B52" s="5" t="s">
        <v>681</v>
      </c>
      <c r="C52" s="5">
        <v>1990</v>
      </c>
      <c r="D52" s="5" t="s">
        <v>883</v>
      </c>
      <c r="E52" s="9">
        <v>200100</v>
      </c>
      <c r="F52" s="34">
        <v>192096</v>
      </c>
      <c r="G52" s="20">
        <v>13.7</v>
      </c>
      <c r="H52" s="10">
        <v>37711</v>
      </c>
      <c r="I52" s="5" t="s">
        <v>264</v>
      </c>
      <c r="J52" s="52"/>
    </row>
    <row r="53" spans="1:10" s="53" customFormat="1" ht="24" x14ac:dyDescent="0.2">
      <c r="A53" s="5">
        <f t="shared" si="0"/>
        <v>45</v>
      </c>
      <c r="B53" s="5" t="s">
        <v>682</v>
      </c>
      <c r="C53" s="5">
        <v>1960</v>
      </c>
      <c r="D53" s="5" t="s">
        <v>884</v>
      </c>
      <c r="E53" s="9">
        <v>443629</v>
      </c>
      <c r="F53" s="34">
        <v>425883.88</v>
      </c>
      <c r="G53" s="20">
        <v>48.7</v>
      </c>
      <c r="H53" s="10">
        <v>37711</v>
      </c>
      <c r="I53" s="5" t="s">
        <v>294</v>
      </c>
      <c r="J53" s="52"/>
    </row>
    <row r="54" spans="1:10" s="53" customFormat="1" ht="24" x14ac:dyDescent="0.2">
      <c r="A54" s="5">
        <f t="shared" si="0"/>
        <v>46</v>
      </c>
      <c r="B54" s="5" t="s">
        <v>683</v>
      </c>
      <c r="C54" s="5">
        <v>1970</v>
      </c>
      <c r="D54" s="5" t="s">
        <v>885</v>
      </c>
      <c r="E54" s="9">
        <v>432399</v>
      </c>
      <c r="F54" s="34">
        <v>415102.92</v>
      </c>
      <c r="G54" s="20">
        <v>46.6</v>
      </c>
      <c r="H54" s="10">
        <v>37711</v>
      </c>
      <c r="I54" s="5" t="s">
        <v>277</v>
      </c>
      <c r="J54" s="52"/>
    </row>
    <row r="55" spans="1:10" s="53" customFormat="1" ht="24" x14ac:dyDescent="0.2">
      <c r="A55" s="5">
        <f t="shared" si="0"/>
        <v>47</v>
      </c>
      <c r="B55" s="5" t="s">
        <v>684</v>
      </c>
      <c r="C55" s="5">
        <v>1980</v>
      </c>
      <c r="D55" s="5" t="s">
        <v>872</v>
      </c>
      <c r="E55" s="9">
        <v>636282</v>
      </c>
      <c r="F55" s="34">
        <v>610830.72</v>
      </c>
      <c r="G55" s="20">
        <v>49.6</v>
      </c>
      <c r="H55" s="14">
        <v>37711</v>
      </c>
      <c r="I55" s="13" t="s">
        <v>262</v>
      </c>
      <c r="J55" s="52"/>
    </row>
    <row r="56" spans="1:10" ht="24" x14ac:dyDescent="0.2">
      <c r="A56" s="5">
        <f t="shared" si="0"/>
        <v>48</v>
      </c>
      <c r="B56" s="5" t="s">
        <v>685</v>
      </c>
      <c r="C56" s="5">
        <v>1988</v>
      </c>
      <c r="D56" s="5" t="s">
        <v>745</v>
      </c>
      <c r="E56" s="9">
        <v>475914</v>
      </c>
      <c r="F56" s="34">
        <v>456877.44</v>
      </c>
      <c r="G56" s="20">
        <v>38.4</v>
      </c>
      <c r="H56" s="14">
        <v>37707</v>
      </c>
      <c r="I56" s="13" t="s">
        <v>287</v>
      </c>
    </row>
    <row r="57" spans="1:10" ht="24" x14ac:dyDescent="0.2">
      <c r="A57" s="5">
        <f t="shared" si="0"/>
        <v>49</v>
      </c>
      <c r="B57" s="5" t="s">
        <v>686</v>
      </c>
      <c r="C57" s="5">
        <v>1959</v>
      </c>
      <c r="D57" s="5" t="s">
        <v>886</v>
      </c>
      <c r="E57" s="9">
        <v>398840</v>
      </c>
      <c r="F57" s="34">
        <v>382886.48</v>
      </c>
      <c r="G57" s="20">
        <v>36.1</v>
      </c>
      <c r="H57" s="14">
        <v>37711</v>
      </c>
      <c r="I57" s="13" t="s">
        <v>244</v>
      </c>
    </row>
    <row r="58" spans="1:10" ht="24" x14ac:dyDescent="0.2">
      <c r="A58" s="5">
        <f t="shared" si="0"/>
        <v>50</v>
      </c>
      <c r="B58" s="5" t="s">
        <v>687</v>
      </c>
      <c r="C58" s="5">
        <v>1988</v>
      </c>
      <c r="D58" s="5" t="s">
        <v>887</v>
      </c>
      <c r="E58" s="9">
        <v>58333</v>
      </c>
      <c r="F58" s="34">
        <v>55999.72</v>
      </c>
      <c r="G58" s="20">
        <v>2.88</v>
      </c>
      <c r="H58" s="3">
        <v>37707</v>
      </c>
      <c r="I58" s="2" t="s">
        <v>246</v>
      </c>
    </row>
    <row r="59" spans="1:10" ht="24" x14ac:dyDescent="0.2">
      <c r="A59" s="5">
        <f t="shared" si="0"/>
        <v>51</v>
      </c>
      <c r="B59" s="5" t="s">
        <v>688</v>
      </c>
      <c r="C59" s="5">
        <v>1975</v>
      </c>
      <c r="D59" s="5" t="s">
        <v>888</v>
      </c>
      <c r="E59" s="9">
        <v>63505</v>
      </c>
      <c r="F59" s="34">
        <v>60964.84</v>
      </c>
      <c r="G59" s="20">
        <v>6.88</v>
      </c>
      <c r="H59" s="3">
        <v>37705</v>
      </c>
      <c r="I59" s="2" t="s">
        <v>251</v>
      </c>
    </row>
    <row r="60" spans="1:10" ht="24" x14ac:dyDescent="0.2">
      <c r="A60" s="5">
        <f t="shared" si="0"/>
        <v>52</v>
      </c>
      <c r="B60" s="5" t="s">
        <v>689</v>
      </c>
      <c r="C60" s="5">
        <v>1985</v>
      </c>
      <c r="D60" s="5" t="s">
        <v>889</v>
      </c>
      <c r="E60" s="9">
        <v>58333</v>
      </c>
      <c r="F60" s="34">
        <v>55999.72</v>
      </c>
      <c r="G60" s="20">
        <v>1.44</v>
      </c>
      <c r="H60" s="3">
        <v>37711</v>
      </c>
      <c r="I60" s="2" t="s">
        <v>292</v>
      </c>
    </row>
    <row r="61" spans="1:10" ht="24" x14ac:dyDescent="0.2">
      <c r="A61" s="5">
        <f t="shared" si="0"/>
        <v>53</v>
      </c>
      <c r="B61" s="5" t="s">
        <v>690</v>
      </c>
      <c r="C61" s="5">
        <v>1997</v>
      </c>
      <c r="D61" s="5" t="s">
        <v>890</v>
      </c>
      <c r="E61" s="9">
        <v>58333</v>
      </c>
      <c r="F61" s="34">
        <v>55999.72</v>
      </c>
      <c r="G61" s="20">
        <v>1.44</v>
      </c>
      <c r="H61" s="3">
        <v>37705</v>
      </c>
      <c r="I61" s="2" t="s">
        <v>261</v>
      </c>
    </row>
    <row r="62" spans="1:10" ht="24" x14ac:dyDescent="0.2">
      <c r="A62" s="5">
        <f t="shared" si="0"/>
        <v>54</v>
      </c>
      <c r="B62" s="5" t="s">
        <v>691</v>
      </c>
      <c r="C62" s="5">
        <v>1976</v>
      </c>
      <c r="D62" s="5" t="s">
        <v>891</v>
      </c>
      <c r="E62" s="9">
        <v>55476</v>
      </c>
      <c r="F62" s="34">
        <v>53256.959999999999</v>
      </c>
      <c r="G62" s="20">
        <v>3.31</v>
      </c>
      <c r="H62" s="3">
        <v>37707</v>
      </c>
      <c r="I62" s="2" t="s">
        <v>271</v>
      </c>
    </row>
    <row r="63" spans="1:10" ht="24" x14ac:dyDescent="0.2">
      <c r="A63" s="5">
        <f t="shared" si="0"/>
        <v>55</v>
      </c>
      <c r="B63" s="5" t="s">
        <v>692</v>
      </c>
      <c r="C63" s="5">
        <v>1980</v>
      </c>
      <c r="D63" s="5" t="s">
        <v>892</v>
      </c>
      <c r="E63" s="9">
        <v>69811</v>
      </c>
      <c r="F63" s="34">
        <v>67018.600000000006</v>
      </c>
      <c r="G63" s="20">
        <v>5</v>
      </c>
      <c r="H63" s="3">
        <v>37707</v>
      </c>
      <c r="I63" s="2" t="s">
        <v>284</v>
      </c>
    </row>
    <row r="64" spans="1:10" ht="24" x14ac:dyDescent="0.2">
      <c r="A64" s="5">
        <f t="shared" si="0"/>
        <v>56</v>
      </c>
      <c r="B64" s="5" t="s">
        <v>693</v>
      </c>
      <c r="C64" s="5">
        <v>1981</v>
      </c>
      <c r="D64" s="5" t="s">
        <v>893</v>
      </c>
      <c r="E64" s="9">
        <v>33679</v>
      </c>
      <c r="F64" s="34">
        <v>32331.81</v>
      </c>
      <c r="G64" s="20">
        <v>2.78</v>
      </c>
      <c r="H64" s="3">
        <v>37705</v>
      </c>
      <c r="I64" s="2" t="s">
        <v>255</v>
      </c>
    </row>
    <row r="65" spans="1:9" ht="24" x14ac:dyDescent="0.2">
      <c r="A65" s="5">
        <f t="shared" si="0"/>
        <v>57</v>
      </c>
      <c r="B65" s="5" t="s">
        <v>694</v>
      </c>
      <c r="C65" s="5">
        <v>1975</v>
      </c>
      <c r="D65" s="5" t="s">
        <v>894</v>
      </c>
      <c r="E65" s="9">
        <v>186447</v>
      </c>
      <c r="F65" s="34">
        <v>178989</v>
      </c>
      <c r="G65" s="20">
        <v>611</v>
      </c>
      <c r="H65" s="3">
        <v>37711</v>
      </c>
      <c r="I65" s="2" t="s">
        <v>306</v>
      </c>
    </row>
    <row r="66" spans="1:9" ht="60" x14ac:dyDescent="0.2">
      <c r="A66" s="5">
        <f t="shared" si="0"/>
        <v>58</v>
      </c>
      <c r="B66" s="5" t="s">
        <v>695</v>
      </c>
      <c r="C66" s="5">
        <v>1981</v>
      </c>
      <c r="D66" s="5" t="s">
        <v>1484</v>
      </c>
      <c r="E66" s="9">
        <v>3614148.48</v>
      </c>
      <c r="F66" s="34">
        <v>3571238.7</v>
      </c>
      <c r="G66" s="20">
        <v>11654</v>
      </c>
      <c r="H66" s="2"/>
      <c r="I66" s="2"/>
    </row>
    <row r="67" spans="1:9" ht="36" x14ac:dyDescent="0.2">
      <c r="A67" s="5">
        <f t="shared" si="0"/>
        <v>59</v>
      </c>
      <c r="B67" s="5" t="s">
        <v>696</v>
      </c>
      <c r="C67" s="5">
        <v>1986</v>
      </c>
      <c r="D67" s="5" t="s">
        <v>895</v>
      </c>
      <c r="E67" s="9">
        <v>732746.02</v>
      </c>
      <c r="F67" s="34">
        <v>705075.97</v>
      </c>
      <c r="G67" s="20">
        <v>2120</v>
      </c>
      <c r="H67" s="3">
        <v>37711</v>
      </c>
      <c r="I67" s="2" t="s">
        <v>305</v>
      </c>
    </row>
    <row r="68" spans="1:9" ht="36" x14ac:dyDescent="0.2">
      <c r="A68" s="5">
        <f t="shared" si="0"/>
        <v>60</v>
      </c>
      <c r="B68" s="5" t="s">
        <v>697</v>
      </c>
      <c r="C68" s="5">
        <v>1968</v>
      </c>
      <c r="D68" s="5" t="s">
        <v>896</v>
      </c>
      <c r="E68" s="9">
        <v>227997</v>
      </c>
      <c r="F68" s="34">
        <v>218877</v>
      </c>
      <c r="G68" s="20">
        <v>3323</v>
      </c>
      <c r="H68" s="3">
        <v>37712</v>
      </c>
      <c r="I68" s="2" t="s">
        <v>316</v>
      </c>
    </row>
    <row r="69" spans="1:9" ht="60" x14ac:dyDescent="0.2">
      <c r="A69" s="5">
        <f t="shared" si="0"/>
        <v>61</v>
      </c>
      <c r="B69" s="5" t="s">
        <v>698</v>
      </c>
      <c r="C69" s="5">
        <v>1975</v>
      </c>
      <c r="D69" s="5" t="s">
        <v>897</v>
      </c>
      <c r="E69" s="9">
        <v>426591</v>
      </c>
      <c r="F69" s="34">
        <v>410930.79</v>
      </c>
      <c r="G69" s="20">
        <v>4579</v>
      </c>
      <c r="H69" s="3">
        <v>37712</v>
      </c>
      <c r="I69" s="2" t="s">
        <v>315</v>
      </c>
    </row>
    <row r="70" spans="1:9" ht="48" x14ac:dyDescent="0.2">
      <c r="A70" s="5">
        <f t="shared" si="0"/>
        <v>62</v>
      </c>
      <c r="B70" s="5" t="s">
        <v>699</v>
      </c>
      <c r="C70" s="5">
        <v>1975</v>
      </c>
      <c r="D70" s="5" t="s">
        <v>1100</v>
      </c>
      <c r="E70" s="9">
        <v>159548</v>
      </c>
      <c r="F70" s="34">
        <v>153501.23000000001</v>
      </c>
      <c r="G70" s="20">
        <v>2140</v>
      </c>
      <c r="H70" s="3">
        <v>37712</v>
      </c>
      <c r="I70" s="2" t="s">
        <v>318</v>
      </c>
    </row>
    <row r="71" spans="1:9" ht="36" x14ac:dyDescent="0.2">
      <c r="A71" s="5">
        <f t="shared" si="0"/>
        <v>63</v>
      </c>
      <c r="B71" s="5" t="s">
        <v>700</v>
      </c>
      <c r="C71" s="5">
        <v>1974</v>
      </c>
      <c r="D71" s="5" t="s">
        <v>1101</v>
      </c>
      <c r="E71" s="9">
        <v>109577</v>
      </c>
      <c r="F71" s="34">
        <v>105193.88</v>
      </c>
      <c r="G71" s="20">
        <v>1756</v>
      </c>
      <c r="H71" s="3">
        <v>37712</v>
      </c>
      <c r="I71" s="2" t="s">
        <v>317</v>
      </c>
    </row>
    <row r="72" spans="1:9" ht="48" x14ac:dyDescent="0.2">
      <c r="A72" s="5">
        <f t="shared" si="0"/>
        <v>64</v>
      </c>
      <c r="B72" s="5" t="s">
        <v>695</v>
      </c>
      <c r="C72" s="5">
        <v>1975</v>
      </c>
      <c r="D72" s="5" t="s">
        <v>1102</v>
      </c>
      <c r="E72" s="9">
        <v>297865</v>
      </c>
      <c r="F72" s="34">
        <v>285950.44</v>
      </c>
      <c r="G72" s="20">
        <v>3730</v>
      </c>
      <c r="H72" s="3">
        <v>37712</v>
      </c>
      <c r="I72" s="2" t="s">
        <v>312</v>
      </c>
    </row>
    <row r="73" spans="1:9" ht="60" x14ac:dyDescent="0.2">
      <c r="A73" s="5">
        <f t="shared" si="0"/>
        <v>65</v>
      </c>
      <c r="B73" s="5" t="s">
        <v>695</v>
      </c>
      <c r="C73" s="5">
        <v>1975</v>
      </c>
      <c r="D73" s="5" t="s">
        <v>1103</v>
      </c>
      <c r="E73" s="9">
        <v>365554</v>
      </c>
      <c r="F73" s="34">
        <v>350931.76</v>
      </c>
      <c r="G73" s="20">
        <v>5558</v>
      </c>
      <c r="H73" s="3">
        <v>37712</v>
      </c>
      <c r="I73" s="2" t="s">
        <v>311</v>
      </c>
    </row>
    <row r="74" spans="1:9" ht="24" x14ac:dyDescent="0.2">
      <c r="A74" s="5">
        <f t="shared" ref="A74:A137" si="1">A73+1</f>
        <v>66</v>
      </c>
      <c r="B74" s="5" t="s">
        <v>701</v>
      </c>
      <c r="C74" s="5">
        <v>1990</v>
      </c>
      <c r="D74" s="5" t="s">
        <v>1104</v>
      </c>
      <c r="E74" s="9">
        <v>193973.54</v>
      </c>
      <c r="F74" s="34">
        <v>186491.54</v>
      </c>
      <c r="G74" s="20">
        <v>40</v>
      </c>
      <c r="H74" s="3">
        <v>37712</v>
      </c>
      <c r="I74" s="2" t="s">
        <v>314</v>
      </c>
    </row>
    <row r="75" spans="1:9" ht="42.75" customHeight="1" x14ac:dyDescent="0.2">
      <c r="A75" s="5">
        <f t="shared" si="1"/>
        <v>67</v>
      </c>
      <c r="B75" s="5" t="s">
        <v>701</v>
      </c>
      <c r="C75" s="5">
        <v>1975</v>
      </c>
      <c r="D75" s="5" t="s">
        <v>1105</v>
      </c>
      <c r="E75" s="9">
        <v>2563</v>
      </c>
      <c r="F75" s="34">
        <v>2460.52</v>
      </c>
      <c r="G75" s="20">
        <v>43</v>
      </c>
      <c r="H75" s="3">
        <v>37712</v>
      </c>
      <c r="I75" s="2" t="s">
        <v>313</v>
      </c>
    </row>
    <row r="76" spans="1:9" ht="24" x14ac:dyDescent="0.2">
      <c r="A76" s="5">
        <f t="shared" si="1"/>
        <v>68</v>
      </c>
      <c r="B76" s="5" t="s">
        <v>702</v>
      </c>
      <c r="C76" s="5">
        <v>1980</v>
      </c>
      <c r="D76" s="5" t="s">
        <v>1106</v>
      </c>
      <c r="E76" s="9">
        <v>103618</v>
      </c>
      <c r="F76" s="34">
        <v>99473.2</v>
      </c>
      <c r="G76" s="20">
        <v>971</v>
      </c>
      <c r="H76" s="3">
        <v>37712</v>
      </c>
      <c r="I76" s="2" t="s">
        <v>986</v>
      </c>
    </row>
    <row r="77" spans="1:9" ht="24" x14ac:dyDescent="0.2">
      <c r="A77" s="5">
        <f t="shared" si="1"/>
        <v>69</v>
      </c>
      <c r="B77" s="5" t="s">
        <v>702</v>
      </c>
      <c r="C77" s="5">
        <v>1981</v>
      </c>
      <c r="D77" s="5" t="s">
        <v>150</v>
      </c>
      <c r="E77" s="9">
        <v>46748</v>
      </c>
      <c r="F77" s="34">
        <v>44878.16</v>
      </c>
      <c r="G77" s="20">
        <v>549</v>
      </c>
      <c r="H77" s="3">
        <v>37713</v>
      </c>
      <c r="I77" s="2" t="s">
        <v>987</v>
      </c>
    </row>
    <row r="78" spans="1:9" ht="24" x14ac:dyDescent="0.2">
      <c r="A78" s="5">
        <f t="shared" si="1"/>
        <v>70</v>
      </c>
      <c r="B78" s="5" t="s">
        <v>702</v>
      </c>
      <c r="C78" s="5">
        <v>1990</v>
      </c>
      <c r="D78" s="5" t="s">
        <v>151</v>
      </c>
      <c r="E78" s="9">
        <v>671579</v>
      </c>
      <c r="F78" s="34">
        <v>658235.96</v>
      </c>
      <c r="G78" s="20">
        <v>1688</v>
      </c>
      <c r="H78" s="3">
        <v>37714</v>
      </c>
      <c r="I78" s="2" t="s">
        <v>988</v>
      </c>
    </row>
    <row r="79" spans="1:9" ht="24" x14ac:dyDescent="0.2">
      <c r="A79" s="5">
        <f t="shared" si="1"/>
        <v>71</v>
      </c>
      <c r="B79" s="5" t="s">
        <v>702</v>
      </c>
      <c r="C79" s="5">
        <v>1983</v>
      </c>
      <c r="D79" s="5" t="s">
        <v>152</v>
      </c>
      <c r="E79" s="9">
        <v>1222434</v>
      </c>
      <c r="F79" s="34">
        <v>1196269.2</v>
      </c>
      <c r="G79" s="20">
        <v>3831</v>
      </c>
      <c r="H79" s="3">
        <v>37715</v>
      </c>
      <c r="I79" s="2" t="s">
        <v>989</v>
      </c>
    </row>
    <row r="80" spans="1:9" ht="36" x14ac:dyDescent="0.2">
      <c r="A80" s="5">
        <f t="shared" si="1"/>
        <v>72</v>
      </c>
      <c r="B80" s="5" t="s">
        <v>702</v>
      </c>
      <c r="C80" s="5">
        <v>1983</v>
      </c>
      <c r="D80" s="5" t="s">
        <v>153</v>
      </c>
      <c r="E80" s="9">
        <v>578047</v>
      </c>
      <c r="F80" s="34">
        <v>566063.07999999996</v>
      </c>
      <c r="G80" s="20">
        <v>2035</v>
      </c>
      <c r="H80" s="3">
        <v>37716</v>
      </c>
      <c r="I80" s="2" t="s">
        <v>990</v>
      </c>
    </row>
    <row r="81" spans="1:9" ht="24" x14ac:dyDescent="0.2">
      <c r="A81" s="5">
        <f t="shared" si="1"/>
        <v>73</v>
      </c>
      <c r="B81" s="5" t="s">
        <v>702</v>
      </c>
      <c r="C81" s="5">
        <v>1975</v>
      </c>
      <c r="D81" s="5" t="s">
        <v>154</v>
      </c>
      <c r="E81" s="9">
        <v>52014</v>
      </c>
      <c r="F81" s="34">
        <v>49933.440000000002</v>
      </c>
      <c r="G81" s="20">
        <v>863</v>
      </c>
      <c r="H81" s="3">
        <v>37717</v>
      </c>
      <c r="I81" s="2" t="s">
        <v>991</v>
      </c>
    </row>
    <row r="82" spans="1:9" ht="36" x14ac:dyDescent="0.2">
      <c r="A82" s="5">
        <f t="shared" si="1"/>
        <v>74</v>
      </c>
      <c r="B82" s="5" t="s">
        <v>702</v>
      </c>
      <c r="C82" s="5">
        <v>1959</v>
      </c>
      <c r="D82" s="5" t="s">
        <v>155</v>
      </c>
      <c r="E82" s="9">
        <v>73393</v>
      </c>
      <c r="F82" s="34">
        <v>70457.320000000007</v>
      </c>
      <c r="G82" s="20">
        <v>1115</v>
      </c>
      <c r="H82" s="3">
        <v>37718</v>
      </c>
      <c r="I82" s="2" t="s">
        <v>992</v>
      </c>
    </row>
    <row r="83" spans="1:9" ht="36" x14ac:dyDescent="0.2">
      <c r="A83" s="5">
        <f t="shared" si="1"/>
        <v>75</v>
      </c>
      <c r="B83" s="5" t="s">
        <v>702</v>
      </c>
      <c r="C83" s="5">
        <v>1976</v>
      </c>
      <c r="D83" s="5" t="s">
        <v>156</v>
      </c>
      <c r="E83" s="9">
        <v>202930</v>
      </c>
      <c r="F83" s="34">
        <v>194812.72</v>
      </c>
      <c r="G83" s="20">
        <v>2745</v>
      </c>
      <c r="H83" s="3">
        <v>37719</v>
      </c>
      <c r="I83" s="2" t="s">
        <v>993</v>
      </c>
    </row>
    <row r="84" spans="1:9" ht="36" x14ac:dyDescent="0.2">
      <c r="A84" s="5">
        <f t="shared" si="1"/>
        <v>76</v>
      </c>
      <c r="B84" s="5" t="s">
        <v>702</v>
      </c>
      <c r="C84" s="5">
        <v>1980</v>
      </c>
      <c r="D84" s="5" t="s">
        <v>157</v>
      </c>
      <c r="E84" s="9">
        <v>169960</v>
      </c>
      <c r="F84" s="34">
        <v>163161.51999999999</v>
      </c>
      <c r="G84" s="20">
        <v>1715</v>
      </c>
      <c r="H84" s="3">
        <v>37720</v>
      </c>
      <c r="I84" s="2" t="s">
        <v>994</v>
      </c>
    </row>
    <row r="85" spans="1:9" ht="24" x14ac:dyDescent="0.2">
      <c r="A85" s="5">
        <f t="shared" si="1"/>
        <v>77</v>
      </c>
      <c r="B85" s="5" t="s">
        <v>702</v>
      </c>
      <c r="C85" s="5">
        <v>1989</v>
      </c>
      <c r="D85" s="5" t="s">
        <v>158</v>
      </c>
      <c r="E85" s="9">
        <v>129526</v>
      </c>
      <c r="F85" s="34">
        <v>124344.88</v>
      </c>
      <c r="G85" s="20">
        <v>530</v>
      </c>
      <c r="H85" s="3">
        <v>37721</v>
      </c>
      <c r="I85" s="2" t="s">
        <v>995</v>
      </c>
    </row>
    <row r="86" spans="1:9" ht="24" x14ac:dyDescent="0.2">
      <c r="A86" s="5">
        <f t="shared" si="1"/>
        <v>78</v>
      </c>
      <c r="B86" s="5" t="s">
        <v>702</v>
      </c>
      <c r="C86" s="5">
        <v>1975</v>
      </c>
      <c r="D86" s="5" t="s">
        <v>159</v>
      </c>
      <c r="E86" s="9">
        <v>26652</v>
      </c>
      <c r="F86" s="34">
        <v>25585.919999999998</v>
      </c>
      <c r="G86" s="20">
        <v>535</v>
      </c>
      <c r="H86" s="3">
        <v>37722</v>
      </c>
      <c r="I86" s="2" t="s">
        <v>996</v>
      </c>
    </row>
    <row r="87" spans="1:9" ht="24" x14ac:dyDescent="0.2">
      <c r="A87" s="5">
        <f t="shared" si="1"/>
        <v>79</v>
      </c>
      <c r="B87" s="5" t="s">
        <v>702</v>
      </c>
      <c r="C87" s="5">
        <v>1995</v>
      </c>
      <c r="D87" s="5" t="s">
        <v>160</v>
      </c>
      <c r="E87" s="9">
        <v>68911</v>
      </c>
      <c r="F87" s="34">
        <v>66154.600000000006</v>
      </c>
      <c r="G87" s="20">
        <v>1040</v>
      </c>
      <c r="H87" s="3">
        <v>37714</v>
      </c>
      <c r="I87" s="2" t="s">
        <v>915</v>
      </c>
    </row>
    <row r="88" spans="1:9" ht="24" x14ac:dyDescent="0.2">
      <c r="A88" s="5">
        <f t="shared" si="1"/>
        <v>80</v>
      </c>
      <c r="B88" s="5" t="s">
        <v>702</v>
      </c>
      <c r="C88" s="5">
        <v>1976</v>
      </c>
      <c r="D88" s="5" t="s">
        <v>744</v>
      </c>
      <c r="E88" s="9">
        <v>166067</v>
      </c>
      <c r="F88" s="34">
        <v>159424.28</v>
      </c>
      <c r="G88" s="20">
        <v>2077</v>
      </c>
      <c r="H88" s="3">
        <v>37714</v>
      </c>
      <c r="I88" s="2" t="s">
        <v>224</v>
      </c>
    </row>
    <row r="89" spans="1:9" ht="24" x14ac:dyDescent="0.2">
      <c r="A89" s="5">
        <f t="shared" si="1"/>
        <v>81</v>
      </c>
      <c r="B89" s="5" t="s">
        <v>702</v>
      </c>
      <c r="C89" s="5">
        <v>1971</v>
      </c>
      <c r="D89" s="5" t="s">
        <v>744</v>
      </c>
      <c r="E89" s="9">
        <v>437139</v>
      </c>
      <c r="F89" s="34">
        <v>419653.32</v>
      </c>
      <c r="G89" s="20">
        <v>5243</v>
      </c>
      <c r="H89" s="3">
        <v>37715</v>
      </c>
      <c r="I89" s="2" t="s">
        <v>225</v>
      </c>
    </row>
    <row r="90" spans="1:9" ht="24" x14ac:dyDescent="0.2">
      <c r="A90" s="5">
        <f t="shared" si="1"/>
        <v>82</v>
      </c>
      <c r="B90" s="5" t="s">
        <v>702</v>
      </c>
      <c r="C90" s="5">
        <v>1992</v>
      </c>
      <c r="D90" s="5" t="s">
        <v>221</v>
      </c>
      <c r="E90" s="9">
        <v>96770</v>
      </c>
      <c r="F90" s="34">
        <v>95439.92</v>
      </c>
      <c r="G90" s="20">
        <v>490</v>
      </c>
      <c r="H90" s="3">
        <v>37714</v>
      </c>
      <c r="I90" s="2" t="s">
        <v>222</v>
      </c>
    </row>
    <row r="91" spans="1:9" ht="24" x14ac:dyDescent="0.2">
      <c r="A91" s="5">
        <f t="shared" si="1"/>
        <v>83</v>
      </c>
      <c r="B91" s="5" t="s">
        <v>702</v>
      </c>
      <c r="C91" s="5">
        <v>1994</v>
      </c>
      <c r="D91" s="5" t="s">
        <v>855</v>
      </c>
      <c r="E91" s="9">
        <v>36894</v>
      </c>
      <c r="F91" s="34">
        <v>35418.239999999998</v>
      </c>
      <c r="G91" s="20">
        <v>480</v>
      </c>
      <c r="H91" s="3">
        <v>37715</v>
      </c>
      <c r="I91" s="2" t="s">
        <v>208</v>
      </c>
    </row>
    <row r="92" spans="1:9" ht="24" x14ac:dyDescent="0.2">
      <c r="A92" s="5">
        <f t="shared" si="1"/>
        <v>84</v>
      </c>
      <c r="B92" s="5" t="s">
        <v>702</v>
      </c>
      <c r="C92" s="5">
        <v>1984</v>
      </c>
      <c r="D92" s="5" t="s">
        <v>161</v>
      </c>
      <c r="E92" s="9">
        <v>181936</v>
      </c>
      <c r="F92" s="34">
        <v>179667.04</v>
      </c>
      <c r="G92" s="20">
        <v>1115</v>
      </c>
      <c r="H92" s="3">
        <v>37715</v>
      </c>
      <c r="I92" s="2" t="s">
        <v>918</v>
      </c>
    </row>
    <row r="93" spans="1:9" ht="24" x14ac:dyDescent="0.2">
      <c r="A93" s="5">
        <f t="shared" si="1"/>
        <v>85</v>
      </c>
      <c r="B93" s="5" t="s">
        <v>702</v>
      </c>
      <c r="C93" s="5">
        <v>1988</v>
      </c>
      <c r="D93" s="5" t="s">
        <v>162</v>
      </c>
      <c r="E93" s="9">
        <v>10676</v>
      </c>
      <c r="F93" s="34">
        <v>10249.040000000001</v>
      </c>
      <c r="G93" s="20">
        <v>110</v>
      </c>
      <c r="H93" s="30">
        <v>37714</v>
      </c>
      <c r="I93" s="15" t="s">
        <v>210</v>
      </c>
    </row>
    <row r="94" spans="1:9" ht="24" x14ac:dyDescent="0.2">
      <c r="A94" s="5">
        <f t="shared" si="1"/>
        <v>86</v>
      </c>
      <c r="B94" s="5" t="s">
        <v>702</v>
      </c>
      <c r="C94" s="5">
        <v>1989</v>
      </c>
      <c r="D94" s="5" t="s">
        <v>163</v>
      </c>
      <c r="E94" s="9">
        <v>15282</v>
      </c>
      <c r="F94" s="34">
        <v>14670.72</v>
      </c>
      <c r="G94" s="20">
        <v>235</v>
      </c>
      <c r="H94" s="3">
        <v>37715</v>
      </c>
      <c r="I94" s="2" t="s">
        <v>212</v>
      </c>
    </row>
    <row r="95" spans="1:9" ht="24" x14ac:dyDescent="0.2">
      <c r="A95" s="5">
        <f t="shared" si="1"/>
        <v>87</v>
      </c>
      <c r="B95" s="5" t="s">
        <v>702</v>
      </c>
      <c r="C95" s="5">
        <v>1965</v>
      </c>
      <c r="D95" s="5" t="s">
        <v>164</v>
      </c>
      <c r="E95" s="9">
        <v>65231</v>
      </c>
      <c r="F95" s="34">
        <v>62621.72</v>
      </c>
      <c r="G95" s="20">
        <v>1120</v>
      </c>
      <c r="H95" s="3">
        <v>37715</v>
      </c>
      <c r="I95" s="2" t="s">
        <v>209</v>
      </c>
    </row>
    <row r="96" spans="1:9" ht="24" x14ac:dyDescent="0.2">
      <c r="A96" s="5">
        <f t="shared" si="1"/>
        <v>88</v>
      </c>
      <c r="B96" s="5" t="s">
        <v>702</v>
      </c>
      <c r="C96" s="5">
        <v>1990</v>
      </c>
      <c r="D96" s="5" t="s">
        <v>165</v>
      </c>
      <c r="E96" s="9">
        <v>44349</v>
      </c>
      <c r="F96" s="34">
        <v>43672.2</v>
      </c>
      <c r="G96" s="20">
        <v>240</v>
      </c>
      <c r="H96" s="3">
        <v>37714</v>
      </c>
      <c r="I96" s="2" t="s">
        <v>216</v>
      </c>
    </row>
    <row r="97" spans="1:9" ht="24" x14ac:dyDescent="0.2">
      <c r="A97" s="5">
        <f t="shared" si="1"/>
        <v>89</v>
      </c>
      <c r="B97" s="5" t="s">
        <v>702</v>
      </c>
      <c r="C97" s="5">
        <v>2001</v>
      </c>
      <c r="D97" s="5" t="s">
        <v>166</v>
      </c>
      <c r="E97" s="9">
        <v>100955</v>
      </c>
      <c r="F97" s="34">
        <v>96916.76</v>
      </c>
      <c r="G97" s="20">
        <v>975</v>
      </c>
      <c r="H97" s="3">
        <v>37714</v>
      </c>
      <c r="I97" s="2" t="s">
        <v>923</v>
      </c>
    </row>
    <row r="98" spans="1:9" ht="24" x14ac:dyDescent="0.2">
      <c r="A98" s="5">
        <f t="shared" si="1"/>
        <v>90</v>
      </c>
      <c r="B98" s="5" t="s">
        <v>702</v>
      </c>
      <c r="C98" s="5">
        <v>2000</v>
      </c>
      <c r="D98" s="5" t="s">
        <v>167</v>
      </c>
      <c r="E98" s="9">
        <v>92225</v>
      </c>
      <c r="F98" s="34">
        <v>88535.96</v>
      </c>
      <c r="G98" s="20">
        <v>240</v>
      </c>
      <c r="H98" s="3">
        <v>37714</v>
      </c>
      <c r="I98" s="2" t="s">
        <v>218</v>
      </c>
    </row>
    <row r="99" spans="1:9" ht="24" x14ac:dyDescent="0.2">
      <c r="A99" s="5">
        <f t="shared" si="1"/>
        <v>91</v>
      </c>
      <c r="B99" s="5" t="s">
        <v>702</v>
      </c>
      <c r="C99" s="5">
        <v>1997</v>
      </c>
      <c r="D99" s="5" t="s">
        <v>167</v>
      </c>
      <c r="E99" s="9">
        <v>25181</v>
      </c>
      <c r="F99" s="34">
        <v>24173.72</v>
      </c>
      <c r="G99" s="20">
        <v>360</v>
      </c>
      <c r="H99" s="14">
        <v>37714</v>
      </c>
      <c r="I99" s="13" t="s">
        <v>217</v>
      </c>
    </row>
    <row r="100" spans="1:9" ht="24" x14ac:dyDescent="0.2">
      <c r="A100" s="5">
        <f t="shared" si="1"/>
        <v>92</v>
      </c>
      <c r="B100" s="5" t="s">
        <v>702</v>
      </c>
      <c r="C100" s="5">
        <v>1990</v>
      </c>
      <c r="D100" s="5" t="s">
        <v>168</v>
      </c>
      <c r="E100" s="9">
        <v>199509</v>
      </c>
      <c r="F100" s="34">
        <v>196671.48</v>
      </c>
      <c r="G100" s="20">
        <v>1120</v>
      </c>
      <c r="H100" s="14">
        <v>37715</v>
      </c>
      <c r="I100" s="13" t="s">
        <v>223</v>
      </c>
    </row>
    <row r="101" spans="1:9" ht="36" x14ac:dyDescent="0.2">
      <c r="A101" s="5">
        <f t="shared" si="1"/>
        <v>93</v>
      </c>
      <c r="B101" s="5" t="s">
        <v>702</v>
      </c>
      <c r="C101" s="5">
        <v>1985</v>
      </c>
      <c r="D101" s="5" t="s">
        <v>169</v>
      </c>
      <c r="E101" s="9">
        <v>51262</v>
      </c>
      <c r="F101" s="34">
        <v>50306.32</v>
      </c>
      <c r="G101" s="20">
        <v>358</v>
      </c>
      <c r="H101" s="14">
        <v>37714</v>
      </c>
      <c r="I101" s="13" t="s">
        <v>219</v>
      </c>
    </row>
    <row r="102" spans="1:9" ht="24" x14ac:dyDescent="0.2">
      <c r="A102" s="5">
        <f t="shared" si="1"/>
        <v>94</v>
      </c>
      <c r="B102" s="5" t="s">
        <v>702</v>
      </c>
      <c r="C102" s="5">
        <v>2000</v>
      </c>
      <c r="D102" s="5" t="s">
        <v>170</v>
      </c>
      <c r="E102" s="9">
        <v>23395</v>
      </c>
      <c r="F102" s="34">
        <v>22459.24</v>
      </c>
      <c r="G102" s="20">
        <v>280</v>
      </c>
      <c r="H102" s="14">
        <v>37713</v>
      </c>
      <c r="I102" s="13" t="s">
        <v>919</v>
      </c>
    </row>
    <row r="103" spans="1:9" ht="24" x14ac:dyDescent="0.2">
      <c r="A103" s="5">
        <f t="shared" si="1"/>
        <v>95</v>
      </c>
      <c r="B103" s="5" t="s">
        <v>702</v>
      </c>
      <c r="C103" s="5">
        <v>1980</v>
      </c>
      <c r="D103" s="5" t="s">
        <v>171</v>
      </c>
      <c r="E103" s="9">
        <v>28992</v>
      </c>
      <c r="F103" s="34">
        <v>27832.32</v>
      </c>
      <c r="G103" s="20">
        <v>400</v>
      </c>
      <c r="H103" s="14">
        <v>37714</v>
      </c>
      <c r="I103" s="13" t="s">
        <v>924</v>
      </c>
    </row>
    <row r="104" spans="1:9" ht="24" x14ac:dyDescent="0.2">
      <c r="A104" s="5">
        <f t="shared" si="1"/>
        <v>96</v>
      </c>
      <c r="B104" s="5" t="s">
        <v>702</v>
      </c>
      <c r="C104" s="5">
        <v>1982</v>
      </c>
      <c r="D104" s="5" t="s">
        <v>206</v>
      </c>
      <c r="E104" s="9">
        <v>203240</v>
      </c>
      <c r="F104" s="34">
        <v>200596.16</v>
      </c>
      <c r="G104" s="20">
        <v>1240</v>
      </c>
      <c r="H104" s="14">
        <v>37714</v>
      </c>
      <c r="I104" s="13" t="s">
        <v>220</v>
      </c>
    </row>
    <row r="105" spans="1:9" ht="24" x14ac:dyDescent="0.2">
      <c r="A105" s="5">
        <f t="shared" si="1"/>
        <v>97</v>
      </c>
      <c r="B105" s="5" t="s">
        <v>702</v>
      </c>
      <c r="C105" s="5">
        <v>1986</v>
      </c>
      <c r="D105" s="5" t="s">
        <v>172</v>
      </c>
      <c r="E105" s="9">
        <v>104002</v>
      </c>
      <c r="F105" s="34">
        <v>99841.84</v>
      </c>
      <c r="G105" s="20">
        <v>1760</v>
      </c>
      <c r="H105" s="14">
        <v>37714</v>
      </c>
      <c r="I105" s="13" t="s">
        <v>214</v>
      </c>
    </row>
    <row r="106" spans="1:9" ht="24" x14ac:dyDescent="0.2">
      <c r="A106" s="5">
        <f t="shared" si="1"/>
        <v>98</v>
      </c>
      <c r="B106" s="5" t="s">
        <v>702</v>
      </c>
      <c r="C106" s="5">
        <v>2000</v>
      </c>
      <c r="D106" s="5" t="s">
        <v>171</v>
      </c>
      <c r="E106" s="9">
        <v>27841</v>
      </c>
      <c r="F106" s="34">
        <v>26727.4</v>
      </c>
      <c r="G106" s="20">
        <v>320</v>
      </c>
      <c r="H106" s="3">
        <v>37714</v>
      </c>
      <c r="I106" s="2" t="s">
        <v>922</v>
      </c>
    </row>
    <row r="107" spans="1:9" ht="24" x14ac:dyDescent="0.2">
      <c r="A107" s="5">
        <f t="shared" si="1"/>
        <v>99</v>
      </c>
      <c r="B107" s="5" t="s">
        <v>702</v>
      </c>
      <c r="C107" s="5">
        <v>1999</v>
      </c>
      <c r="D107" s="5" t="s">
        <v>173</v>
      </c>
      <c r="E107" s="9">
        <v>33254</v>
      </c>
      <c r="F107" s="34">
        <v>31923.919999999998</v>
      </c>
      <c r="G107" s="20">
        <v>490</v>
      </c>
      <c r="H107" s="14">
        <v>37714</v>
      </c>
      <c r="I107" s="13" t="s">
        <v>917</v>
      </c>
    </row>
    <row r="108" spans="1:9" ht="24" x14ac:dyDescent="0.2">
      <c r="A108" s="5">
        <f t="shared" si="1"/>
        <v>100</v>
      </c>
      <c r="B108" s="5" t="s">
        <v>702</v>
      </c>
      <c r="C108" s="5">
        <v>1993</v>
      </c>
      <c r="D108" s="5" t="s">
        <v>920</v>
      </c>
      <c r="E108" s="9">
        <v>136171</v>
      </c>
      <c r="F108" s="34">
        <v>134272.12</v>
      </c>
      <c r="G108" s="20">
        <v>494</v>
      </c>
      <c r="H108" s="14">
        <v>37714</v>
      </c>
      <c r="I108" s="13" t="s">
        <v>921</v>
      </c>
    </row>
    <row r="109" spans="1:9" ht="24" x14ac:dyDescent="0.2">
      <c r="A109" s="5">
        <f t="shared" si="1"/>
        <v>101</v>
      </c>
      <c r="B109" s="5" t="s">
        <v>702</v>
      </c>
      <c r="C109" s="5">
        <v>1991</v>
      </c>
      <c r="D109" s="5" t="s">
        <v>172</v>
      </c>
      <c r="E109" s="9">
        <v>26020</v>
      </c>
      <c r="F109" s="34">
        <v>24979.119999999999</v>
      </c>
      <c r="G109" s="20">
        <v>290</v>
      </c>
      <c r="H109" s="14">
        <v>37715</v>
      </c>
      <c r="I109" s="13" t="s">
        <v>215</v>
      </c>
    </row>
    <row r="110" spans="1:9" ht="24" x14ac:dyDescent="0.2">
      <c r="A110" s="5">
        <f t="shared" si="1"/>
        <v>102</v>
      </c>
      <c r="B110" s="5" t="s">
        <v>702</v>
      </c>
      <c r="C110" s="5">
        <v>1996</v>
      </c>
      <c r="D110" s="5" t="s">
        <v>174</v>
      </c>
      <c r="E110" s="9">
        <v>659530</v>
      </c>
      <c r="F110" s="34">
        <v>633148.72</v>
      </c>
      <c r="G110" s="20">
        <v>7333</v>
      </c>
      <c r="H110" s="14">
        <v>37715</v>
      </c>
      <c r="I110" s="13" t="s">
        <v>213</v>
      </c>
    </row>
    <row r="111" spans="1:9" ht="48" x14ac:dyDescent="0.2">
      <c r="A111" s="5">
        <f t="shared" si="1"/>
        <v>103</v>
      </c>
      <c r="B111" s="5" t="s">
        <v>702</v>
      </c>
      <c r="C111" s="5">
        <v>1972</v>
      </c>
      <c r="D111" s="5" t="s">
        <v>175</v>
      </c>
      <c r="E111" s="9">
        <v>174304</v>
      </c>
      <c r="F111" s="34">
        <v>167331.76</v>
      </c>
      <c r="G111" s="20">
        <v>2433</v>
      </c>
      <c r="H111" s="3">
        <v>37722</v>
      </c>
      <c r="I111" s="2" t="s">
        <v>996</v>
      </c>
    </row>
    <row r="112" spans="1:9" ht="36" x14ac:dyDescent="0.2">
      <c r="A112" s="5">
        <f t="shared" si="1"/>
        <v>104</v>
      </c>
      <c r="B112" s="5" t="s">
        <v>702</v>
      </c>
      <c r="C112" s="5">
        <v>1988</v>
      </c>
      <c r="D112" s="5" t="s">
        <v>176</v>
      </c>
      <c r="E112" s="9">
        <v>180027</v>
      </c>
      <c r="F112" s="34">
        <v>172825.8</v>
      </c>
      <c r="G112" s="20">
        <v>2281</v>
      </c>
      <c r="H112" s="3">
        <v>37723</v>
      </c>
      <c r="I112" s="2" t="s">
        <v>997</v>
      </c>
    </row>
    <row r="113" spans="1:9" ht="36" x14ac:dyDescent="0.2">
      <c r="A113" s="5">
        <f t="shared" si="1"/>
        <v>105</v>
      </c>
      <c r="B113" s="5" t="s">
        <v>702</v>
      </c>
      <c r="C113" s="5">
        <v>1970</v>
      </c>
      <c r="D113" s="5" t="s">
        <v>177</v>
      </c>
      <c r="E113" s="9">
        <v>343312</v>
      </c>
      <c r="F113" s="34">
        <v>329579.44</v>
      </c>
      <c r="G113" s="20">
        <v>4255</v>
      </c>
      <c r="H113" s="3">
        <v>37724</v>
      </c>
      <c r="I113" s="2" t="s">
        <v>998</v>
      </c>
    </row>
    <row r="114" spans="1:9" ht="36" x14ac:dyDescent="0.2">
      <c r="A114" s="5">
        <f t="shared" si="1"/>
        <v>106</v>
      </c>
      <c r="B114" s="5" t="s">
        <v>702</v>
      </c>
      <c r="C114" s="5">
        <v>1975</v>
      </c>
      <c r="D114" s="5" t="s">
        <v>178</v>
      </c>
      <c r="E114" s="9">
        <v>155862</v>
      </c>
      <c r="F114" s="34">
        <v>149627.51999999999</v>
      </c>
      <c r="G114" s="20">
        <v>2260</v>
      </c>
      <c r="H114" s="3">
        <v>37725</v>
      </c>
      <c r="I114" s="2" t="s">
        <v>999</v>
      </c>
    </row>
    <row r="115" spans="1:9" ht="24" x14ac:dyDescent="0.2">
      <c r="A115" s="5">
        <f t="shared" si="1"/>
        <v>107</v>
      </c>
      <c r="B115" s="5" t="s">
        <v>702</v>
      </c>
      <c r="C115" s="5">
        <v>1968</v>
      </c>
      <c r="D115" s="5" t="s">
        <v>179</v>
      </c>
      <c r="E115" s="9">
        <v>171392</v>
      </c>
      <c r="F115" s="34">
        <v>164536.4</v>
      </c>
      <c r="G115" s="20">
        <v>2105</v>
      </c>
      <c r="H115" s="3">
        <v>37726</v>
      </c>
      <c r="I115" s="2" t="s">
        <v>1000</v>
      </c>
    </row>
    <row r="116" spans="1:9" ht="36" x14ac:dyDescent="0.2">
      <c r="A116" s="5">
        <f t="shared" si="1"/>
        <v>108</v>
      </c>
      <c r="B116" s="5" t="s">
        <v>702</v>
      </c>
      <c r="C116" s="5">
        <v>1980</v>
      </c>
      <c r="D116" s="5" t="s">
        <v>180</v>
      </c>
      <c r="E116" s="9">
        <v>171680</v>
      </c>
      <c r="F116" s="34">
        <v>164812.88</v>
      </c>
      <c r="G116" s="20">
        <v>2170</v>
      </c>
      <c r="H116" s="3">
        <v>37727</v>
      </c>
      <c r="I116" s="2" t="s">
        <v>1001</v>
      </c>
    </row>
    <row r="117" spans="1:9" ht="36" x14ac:dyDescent="0.2">
      <c r="A117" s="5">
        <f t="shared" si="1"/>
        <v>109</v>
      </c>
      <c r="B117" s="5" t="s">
        <v>702</v>
      </c>
      <c r="C117" s="5">
        <v>1974</v>
      </c>
      <c r="D117" s="5" t="s">
        <v>181</v>
      </c>
      <c r="E117" s="9">
        <v>930125</v>
      </c>
      <c r="F117" s="34">
        <v>918808.04</v>
      </c>
      <c r="G117" s="20">
        <v>4.5650000000000004</v>
      </c>
      <c r="H117" s="3">
        <v>37728</v>
      </c>
      <c r="I117" s="2" t="s">
        <v>1002</v>
      </c>
    </row>
    <row r="118" spans="1:9" ht="24" x14ac:dyDescent="0.2">
      <c r="A118" s="5">
        <f t="shared" si="1"/>
        <v>110</v>
      </c>
      <c r="B118" s="5" t="s">
        <v>702</v>
      </c>
      <c r="C118" s="5">
        <v>1983</v>
      </c>
      <c r="D118" s="5" t="s">
        <v>182</v>
      </c>
      <c r="E118" s="9">
        <v>301227</v>
      </c>
      <c r="F118" s="34">
        <v>289177.8</v>
      </c>
      <c r="G118" s="20">
        <v>4210</v>
      </c>
      <c r="H118" s="3">
        <v>37729</v>
      </c>
      <c r="I118" s="2" t="s">
        <v>1003</v>
      </c>
    </row>
    <row r="119" spans="1:9" ht="36" x14ac:dyDescent="0.2">
      <c r="A119" s="5">
        <f t="shared" si="1"/>
        <v>111</v>
      </c>
      <c r="B119" s="5" t="s">
        <v>702</v>
      </c>
      <c r="C119" s="5">
        <v>1981</v>
      </c>
      <c r="D119" s="5" t="s">
        <v>183</v>
      </c>
      <c r="E119" s="9">
        <v>391587</v>
      </c>
      <c r="F119" s="34">
        <v>375923.4</v>
      </c>
      <c r="G119" s="20">
        <v>5395</v>
      </c>
      <c r="H119" s="3">
        <v>37730</v>
      </c>
      <c r="I119" s="2" t="s">
        <v>1004</v>
      </c>
    </row>
    <row r="120" spans="1:9" ht="36" x14ac:dyDescent="0.2">
      <c r="A120" s="5">
        <f t="shared" si="1"/>
        <v>112</v>
      </c>
      <c r="B120" s="5" t="s">
        <v>702</v>
      </c>
      <c r="C120" s="5">
        <v>1988</v>
      </c>
      <c r="D120" s="5" t="s">
        <v>184</v>
      </c>
      <c r="E120" s="9">
        <v>123464</v>
      </c>
      <c r="F120" s="34">
        <v>118525.52</v>
      </c>
      <c r="G120" s="20">
        <v>1430</v>
      </c>
      <c r="H120" s="3">
        <v>37731</v>
      </c>
      <c r="I120" s="2" t="s">
        <v>1005</v>
      </c>
    </row>
    <row r="121" spans="1:9" ht="36" x14ac:dyDescent="0.2">
      <c r="A121" s="5">
        <f t="shared" si="1"/>
        <v>113</v>
      </c>
      <c r="B121" s="5" t="s">
        <v>702</v>
      </c>
      <c r="C121" s="5">
        <v>1967</v>
      </c>
      <c r="D121" s="5" t="s">
        <v>185</v>
      </c>
      <c r="E121" s="9">
        <v>131886</v>
      </c>
      <c r="F121" s="34">
        <v>126610.56</v>
      </c>
      <c r="G121" s="20">
        <v>1735</v>
      </c>
      <c r="H121" s="3">
        <v>37732</v>
      </c>
      <c r="I121" s="2" t="s">
        <v>1006</v>
      </c>
    </row>
    <row r="122" spans="1:9" ht="24" x14ac:dyDescent="0.2">
      <c r="A122" s="5">
        <f t="shared" si="1"/>
        <v>114</v>
      </c>
      <c r="B122" s="5" t="s">
        <v>702</v>
      </c>
      <c r="C122" s="5">
        <v>1975</v>
      </c>
      <c r="D122" s="5" t="s">
        <v>186</v>
      </c>
      <c r="E122" s="9">
        <v>163085</v>
      </c>
      <c r="F122" s="34">
        <v>156561.56</v>
      </c>
      <c r="G122" s="20">
        <v>1891</v>
      </c>
      <c r="H122" s="3">
        <v>37733</v>
      </c>
      <c r="I122" s="2" t="s">
        <v>1007</v>
      </c>
    </row>
    <row r="123" spans="1:9" ht="24" x14ac:dyDescent="0.2">
      <c r="A123" s="5">
        <f t="shared" si="1"/>
        <v>115</v>
      </c>
      <c r="B123" s="5" t="s">
        <v>702</v>
      </c>
      <c r="C123" s="5">
        <v>1968</v>
      </c>
      <c r="D123" s="5" t="s">
        <v>187</v>
      </c>
      <c r="E123" s="9">
        <v>111688</v>
      </c>
      <c r="F123" s="34">
        <v>107220.4</v>
      </c>
      <c r="G123" s="20">
        <v>1595</v>
      </c>
      <c r="H123" s="3">
        <v>37734</v>
      </c>
      <c r="I123" s="2" t="s">
        <v>1008</v>
      </c>
    </row>
    <row r="124" spans="1:9" ht="24" x14ac:dyDescent="0.2">
      <c r="A124" s="5">
        <f t="shared" si="1"/>
        <v>116</v>
      </c>
      <c r="B124" s="5" t="s">
        <v>702</v>
      </c>
      <c r="C124" s="5">
        <v>1986</v>
      </c>
      <c r="D124" s="5" t="s">
        <v>188</v>
      </c>
      <c r="E124" s="9">
        <v>19388</v>
      </c>
      <c r="F124" s="34">
        <v>18612.560000000001</v>
      </c>
      <c r="G124" s="20">
        <v>330</v>
      </c>
      <c r="H124" s="3">
        <v>37735</v>
      </c>
      <c r="I124" s="2" t="s">
        <v>1009</v>
      </c>
    </row>
    <row r="125" spans="1:9" ht="36" x14ac:dyDescent="0.2">
      <c r="A125" s="5">
        <f t="shared" si="1"/>
        <v>117</v>
      </c>
      <c r="B125" s="5" t="s">
        <v>702</v>
      </c>
      <c r="C125" s="5">
        <v>1968</v>
      </c>
      <c r="D125" s="5" t="s">
        <v>189</v>
      </c>
      <c r="E125" s="9">
        <v>125623</v>
      </c>
      <c r="F125" s="34">
        <v>120598.12</v>
      </c>
      <c r="G125" s="20">
        <v>2075</v>
      </c>
      <c r="H125" s="3">
        <v>37736</v>
      </c>
      <c r="I125" s="2" t="s">
        <v>1010</v>
      </c>
    </row>
    <row r="126" spans="1:9" ht="24" x14ac:dyDescent="0.2">
      <c r="A126" s="5">
        <f t="shared" si="1"/>
        <v>118</v>
      </c>
      <c r="B126" s="5" t="s">
        <v>702</v>
      </c>
      <c r="C126" s="5">
        <v>1965</v>
      </c>
      <c r="D126" s="5" t="s">
        <v>190</v>
      </c>
      <c r="E126" s="9">
        <v>103083</v>
      </c>
      <c r="F126" s="34">
        <v>98959.56</v>
      </c>
      <c r="G126" s="20">
        <v>1510</v>
      </c>
      <c r="H126" s="3">
        <v>37737</v>
      </c>
      <c r="I126" s="2" t="s">
        <v>1011</v>
      </c>
    </row>
    <row r="127" spans="1:9" ht="24" x14ac:dyDescent="0.2">
      <c r="A127" s="5">
        <f t="shared" si="1"/>
        <v>119</v>
      </c>
      <c r="B127" s="5" t="s">
        <v>702</v>
      </c>
      <c r="C127" s="5">
        <v>1968</v>
      </c>
      <c r="D127" s="5" t="s">
        <v>191</v>
      </c>
      <c r="E127" s="9">
        <v>168071</v>
      </c>
      <c r="F127" s="34">
        <v>161348.12</v>
      </c>
      <c r="G127" s="20">
        <v>1898</v>
      </c>
      <c r="H127" s="3">
        <v>37738</v>
      </c>
      <c r="I127" s="2" t="s">
        <v>1012</v>
      </c>
    </row>
    <row r="128" spans="1:9" ht="24" x14ac:dyDescent="0.2">
      <c r="A128" s="5">
        <f t="shared" si="1"/>
        <v>120</v>
      </c>
      <c r="B128" s="5" t="s">
        <v>702</v>
      </c>
      <c r="C128" s="5">
        <v>1997</v>
      </c>
      <c r="D128" s="5" t="s">
        <v>192</v>
      </c>
      <c r="E128" s="9">
        <v>212033</v>
      </c>
      <c r="F128" s="34">
        <v>203551.64</v>
      </c>
      <c r="G128" s="20">
        <v>2360</v>
      </c>
      <c r="H128" s="3">
        <v>37739</v>
      </c>
      <c r="I128" s="2" t="s">
        <v>334</v>
      </c>
    </row>
    <row r="129" spans="1:9" ht="24" x14ac:dyDescent="0.2">
      <c r="A129" s="5">
        <f t="shared" si="1"/>
        <v>121</v>
      </c>
      <c r="B129" s="5" t="s">
        <v>702</v>
      </c>
      <c r="C129" s="5">
        <v>1980</v>
      </c>
      <c r="D129" s="5" t="s">
        <v>193</v>
      </c>
      <c r="E129" s="9">
        <v>165166</v>
      </c>
      <c r="F129" s="34">
        <v>158559.28</v>
      </c>
      <c r="G129" s="20">
        <v>1925</v>
      </c>
      <c r="H129" s="3">
        <v>37740</v>
      </c>
      <c r="I129" s="2" t="s">
        <v>335</v>
      </c>
    </row>
    <row r="130" spans="1:9" ht="36" x14ac:dyDescent="0.2">
      <c r="A130" s="5">
        <f t="shared" si="1"/>
        <v>122</v>
      </c>
      <c r="B130" s="5" t="s">
        <v>702</v>
      </c>
      <c r="C130" s="5">
        <v>1981</v>
      </c>
      <c r="D130" s="5" t="s">
        <v>194</v>
      </c>
      <c r="E130" s="9">
        <v>125960</v>
      </c>
      <c r="F130" s="34">
        <v>120921.68</v>
      </c>
      <c r="G130" s="20">
        <v>1197</v>
      </c>
      <c r="H130" s="3">
        <v>37741</v>
      </c>
      <c r="I130" s="2" t="s">
        <v>336</v>
      </c>
    </row>
    <row r="131" spans="1:9" ht="36" x14ac:dyDescent="0.2">
      <c r="A131" s="5">
        <f t="shared" si="1"/>
        <v>123</v>
      </c>
      <c r="B131" s="5" t="s">
        <v>702</v>
      </c>
      <c r="C131" s="5">
        <v>1975</v>
      </c>
      <c r="D131" s="5" t="s">
        <v>195</v>
      </c>
      <c r="E131" s="9">
        <v>259506</v>
      </c>
      <c r="F131" s="34">
        <v>249125.76000000001</v>
      </c>
      <c r="G131" s="20">
        <v>3065</v>
      </c>
      <c r="H131" s="3">
        <v>37742</v>
      </c>
      <c r="I131" s="2" t="s">
        <v>337</v>
      </c>
    </row>
    <row r="132" spans="1:9" ht="36" x14ac:dyDescent="0.2">
      <c r="A132" s="5">
        <f t="shared" si="1"/>
        <v>124</v>
      </c>
      <c r="B132" s="5" t="s">
        <v>702</v>
      </c>
      <c r="C132" s="5">
        <v>1989</v>
      </c>
      <c r="D132" s="5" t="s">
        <v>196</v>
      </c>
      <c r="E132" s="9">
        <v>454037</v>
      </c>
      <c r="F132" s="34">
        <v>448581.32</v>
      </c>
      <c r="G132" s="20">
        <v>2185</v>
      </c>
      <c r="H132" s="3">
        <v>37743</v>
      </c>
      <c r="I132" s="2" t="s">
        <v>338</v>
      </c>
    </row>
    <row r="133" spans="1:9" ht="36" x14ac:dyDescent="0.2">
      <c r="A133" s="5">
        <f t="shared" si="1"/>
        <v>125</v>
      </c>
      <c r="B133" s="5" t="s">
        <v>702</v>
      </c>
      <c r="C133" s="5">
        <v>1985</v>
      </c>
      <c r="D133" s="5" t="s">
        <v>197</v>
      </c>
      <c r="E133" s="9">
        <v>481408</v>
      </c>
      <c r="F133" s="34">
        <v>474417.04</v>
      </c>
      <c r="G133" s="20">
        <v>1701</v>
      </c>
      <c r="H133" s="3">
        <v>37744</v>
      </c>
      <c r="I133" s="2" t="s">
        <v>339</v>
      </c>
    </row>
    <row r="134" spans="1:9" ht="24" x14ac:dyDescent="0.2">
      <c r="A134" s="5">
        <f t="shared" si="1"/>
        <v>126</v>
      </c>
      <c r="B134" s="5" t="s">
        <v>702</v>
      </c>
      <c r="C134" s="5">
        <v>1983</v>
      </c>
      <c r="D134" s="5" t="s">
        <v>198</v>
      </c>
      <c r="E134" s="9">
        <v>68627</v>
      </c>
      <c r="F134" s="34">
        <v>65881.88</v>
      </c>
      <c r="G134" s="20">
        <v>988</v>
      </c>
      <c r="H134" s="3">
        <v>37745</v>
      </c>
      <c r="I134" s="2" t="s">
        <v>340</v>
      </c>
    </row>
    <row r="135" spans="1:9" ht="48" x14ac:dyDescent="0.2">
      <c r="A135" s="5">
        <f t="shared" si="1"/>
        <v>127</v>
      </c>
      <c r="B135" s="5" t="s">
        <v>702</v>
      </c>
      <c r="C135" s="5">
        <v>1980</v>
      </c>
      <c r="D135" s="5" t="s">
        <v>199</v>
      </c>
      <c r="E135" s="9">
        <v>172561</v>
      </c>
      <c r="F135" s="34">
        <v>165658.6</v>
      </c>
      <c r="G135" s="20">
        <v>2450</v>
      </c>
      <c r="H135" s="3">
        <v>37746</v>
      </c>
      <c r="I135" s="2" t="s">
        <v>341</v>
      </c>
    </row>
    <row r="136" spans="1:9" ht="24" x14ac:dyDescent="0.2">
      <c r="A136" s="5">
        <f t="shared" si="1"/>
        <v>128</v>
      </c>
      <c r="B136" s="5" t="s">
        <v>702</v>
      </c>
      <c r="C136" s="5">
        <v>1968</v>
      </c>
      <c r="D136" s="5" t="s">
        <v>200</v>
      </c>
      <c r="E136" s="9">
        <v>66065</v>
      </c>
      <c r="F136" s="34">
        <v>63422.36</v>
      </c>
      <c r="G136" s="20">
        <v>988</v>
      </c>
      <c r="H136" s="3">
        <v>37747</v>
      </c>
      <c r="I136" s="2" t="s">
        <v>342</v>
      </c>
    </row>
    <row r="137" spans="1:9" ht="24" x14ac:dyDescent="0.2">
      <c r="A137" s="5">
        <f t="shared" si="1"/>
        <v>129</v>
      </c>
      <c r="B137" s="5" t="s">
        <v>702</v>
      </c>
      <c r="C137" s="5">
        <v>1975</v>
      </c>
      <c r="D137" s="5" t="s">
        <v>201</v>
      </c>
      <c r="E137" s="9">
        <v>36215</v>
      </c>
      <c r="F137" s="34">
        <v>34766.36</v>
      </c>
      <c r="G137" s="20">
        <v>570</v>
      </c>
      <c r="H137" s="3">
        <v>37748</v>
      </c>
      <c r="I137" s="2" t="s">
        <v>343</v>
      </c>
    </row>
    <row r="138" spans="1:9" ht="24" x14ac:dyDescent="0.2">
      <c r="A138" s="5">
        <f t="shared" ref="A138:A192" si="2">A137+1</f>
        <v>130</v>
      </c>
      <c r="B138" s="5" t="s">
        <v>702</v>
      </c>
      <c r="C138" s="5">
        <v>1967</v>
      </c>
      <c r="D138" s="5" t="s">
        <v>202</v>
      </c>
      <c r="E138" s="9">
        <v>479263</v>
      </c>
      <c r="F138" s="34">
        <v>472057.24</v>
      </c>
      <c r="G138" s="20">
        <v>2190</v>
      </c>
      <c r="H138" s="3">
        <v>37749</v>
      </c>
      <c r="I138" s="2" t="s">
        <v>344</v>
      </c>
    </row>
    <row r="139" spans="1:9" ht="24" x14ac:dyDescent="0.2">
      <c r="A139" s="5">
        <f t="shared" si="2"/>
        <v>131</v>
      </c>
      <c r="B139" s="5" t="s">
        <v>702</v>
      </c>
      <c r="C139" s="5">
        <v>1983</v>
      </c>
      <c r="D139" s="5" t="s">
        <v>203</v>
      </c>
      <c r="E139" s="9">
        <v>17721</v>
      </c>
      <c r="F139" s="34">
        <v>17012.04</v>
      </c>
      <c r="G139" s="20">
        <v>295</v>
      </c>
      <c r="H139" s="3">
        <v>37750</v>
      </c>
      <c r="I139" s="2" t="s">
        <v>345</v>
      </c>
    </row>
    <row r="140" spans="1:9" ht="48" x14ac:dyDescent="0.2">
      <c r="A140" s="5">
        <f t="shared" si="2"/>
        <v>132</v>
      </c>
      <c r="B140" s="5" t="s">
        <v>702</v>
      </c>
      <c r="C140" s="5">
        <v>1978</v>
      </c>
      <c r="D140" s="5" t="s">
        <v>204</v>
      </c>
      <c r="E140" s="9">
        <v>231375</v>
      </c>
      <c r="F140" s="34">
        <v>222119.88</v>
      </c>
      <c r="G140" s="20">
        <v>2888</v>
      </c>
      <c r="H140" s="3">
        <v>37751</v>
      </c>
      <c r="I140" s="2" t="s">
        <v>346</v>
      </c>
    </row>
    <row r="141" spans="1:9" ht="24" x14ac:dyDescent="0.2">
      <c r="A141" s="5">
        <f t="shared" si="2"/>
        <v>133</v>
      </c>
      <c r="B141" s="5" t="s">
        <v>702</v>
      </c>
      <c r="C141" s="5">
        <v>1975</v>
      </c>
      <c r="D141" s="5" t="s">
        <v>205</v>
      </c>
      <c r="E141" s="9">
        <v>242094</v>
      </c>
      <c r="F141" s="34">
        <v>232410.23999999999</v>
      </c>
      <c r="G141" s="20">
        <v>595</v>
      </c>
      <c r="H141" s="14">
        <v>38100</v>
      </c>
      <c r="I141" s="13" t="s">
        <v>207</v>
      </c>
    </row>
    <row r="142" spans="1:9" ht="24" x14ac:dyDescent="0.2">
      <c r="A142" s="5">
        <f t="shared" si="2"/>
        <v>134</v>
      </c>
      <c r="B142" s="5" t="s">
        <v>703</v>
      </c>
      <c r="C142" s="5">
        <v>1997</v>
      </c>
      <c r="D142" s="5" t="s">
        <v>898</v>
      </c>
      <c r="E142" s="9">
        <v>161873.57999999999</v>
      </c>
      <c r="F142" s="34">
        <v>155398.62</v>
      </c>
      <c r="G142" s="20">
        <v>318</v>
      </c>
      <c r="H142" s="14">
        <v>39001</v>
      </c>
      <c r="I142" s="13" t="s">
        <v>347</v>
      </c>
    </row>
    <row r="143" spans="1:9" ht="24" x14ac:dyDescent="0.2">
      <c r="A143" s="5">
        <f t="shared" si="2"/>
        <v>135</v>
      </c>
      <c r="B143" s="5" t="s">
        <v>704</v>
      </c>
      <c r="C143" s="5">
        <v>1999</v>
      </c>
      <c r="D143" s="5" t="s">
        <v>899</v>
      </c>
      <c r="E143" s="9">
        <v>28552</v>
      </c>
      <c r="F143" s="34">
        <v>27409.84</v>
      </c>
      <c r="G143" s="20">
        <v>1166</v>
      </c>
      <c r="H143" s="14">
        <v>39010</v>
      </c>
      <c r="I143" s="13" t="s">
        <v>211</v>
      </c>
    </row>
    <row r="144" spans="1:9" ht="24" x14ac:dyDescent="0.2">
      <c r="A144" s="5">
        <f t="shared" si="2"/>
        <v>136</v>
      </c>
      <c r="B144" s="5" t="s">
        <v>705</v>
      </c>
      <c r="C144" s="5">
        <v>1975</v>
      </c>
      <c r="D144" s="5" t="s">
        <v>899</v>
      </c>
      <c r="E144" s="9">
        <v>11747</v>
      </c>
      <c r="F144" s="34">
        <v>11277.08</v>
      </c>
      <c r="G144" s="20">
        <v>7.6</v>
      </c>
      <c r="H144" s="14">
        <v>39014</v>
      </c>
      <c r="I144" s="13" t="s">
        <v>279</v>
      </c>
    </row>
    <row r="145" spans="1:10" ht="24" x14ac:dyDescent="0.2">
      <c r="A145" s="5">
        <f t="shared" si="2"/>
        <v>137</v>
      </c>
      <c r="B145" s="5" t="s">
        <v>706</v>
      </c>
      <c r="C145" s="5" t="s">
        <v>910</v>
      </c>
      <c r="D145" s="5" t="s">
        <v>900</v>
      </c>
      <c r="E145" s="8">
        <v>165783</v>
      </c>
      <c r="F145" s="35">
        <v>165783</v>
      </c>
      <c r="G145" s="20">
        <v>688.22</v>
      </c>
      <c r="H145" s="14">
        <v>40302</v>
      </c>
      <c r="I145" s="13" t="s">
        <v>329</v>
      </c>
    </row>
    <row r="146" spans="1:10" ht="24" x14ac:dyDescent="0.2">
      <c r="A146" s="5">
        <f t="shared" si="2"/>
        <v>138</v>
      </c>
      <c r="B146" s="5" t="s">
        <v>707</v>
      </c>
      <c r="C146" s="5">
        <v>1995</v>
      </c>
      <c r="D146" s="5" t="s">
        <v>900</v>
      </c>
      <c r="E146" s="8">
        <v>143329</v>
      </c>
      <c r="F146" s="35">
        <v>143329</v>
      </c>
      <c r="G146" s="20">
        <v>559.73</v>
      </c>
      <c r="H146" s="14">
        <v>40414</v>
      </c>
      <c r="I146" s="13" t="s">
        <v>327</v>
      </c>
    </row>
    <row r="147" spans="1:10" ht="36" x14ac:dyDescent="0.2">
      <c r="A147" s="5">
        <f t="shared" si="2"/>
        <v>139</v>
      </c>
      <c r="B147" s="27" t="s">
        <v>708</v>
      </c>
      <c r="C147" s="5">
        <v>2007</v>
      </c>
      <c r="D147" s="5" t="s">
        <v>900</v>
      </c>
      <c r="E147" s="8">
        <v>2599675</v>
      </c>
      <c r="F147" s="35">
        <v>2599675</v>
      </c>
      <c r="G147" s="20">
        <v>5290.4</v>
      </c>
      <c r="H147" s="14">
        <v>40414</v>
      </c>
      <c r="I147" s="13" t="s">
        <v>310</v>
      </c>
    </row>
    <row r="148" spans="1:10" ht="24" x14ac:dyDescent="0.2">
      <c r="A148" s="5">
        <f t="shared" si="2"/>
        <v>140</v>
      </c>
      <c r="B148" s="27" t="s">
        <v>709</v>
      </c>
      <c r="C148" s="5">
        <v>2007</v>
      </c>
      <c r="D148" s="5" t="s">
        <v>900</v>
      </c>
      <c r="E148" s="8">
        <v>1694575</v>
      </c>
      <c r="F148" s="35">
        <v>1694575</v>
      </c>
      <c r="G148" s="20">
        <v>3571.9</v>
      </c>
      <c r="H148" s="14">
        <v>40414</v>
      </c>
      <c r="I148" s="13" t="s">
        <v>326</v>
      </c>
    </row>
    <row r="149" spans="1:10" ht="24" x14ac:dyDescent="0.2">
      <c r="A149" s="5">
        <f t="shared" si="2"/>
        <v>141</v>
      </c>
      <c r="B149" s="5" t="s">
        <v>711</v>
      </c>
      <c r="C149" s="5">
        <v>1980</v>
      </c>
      <c r="D149" s="5" t="s">
        <v>901</v>
      </c>
      <c r="E149" s="8">
        <v>5646</v>
      </c>
      <c r="F149" s="35">
        <v>5646</v>
      </c>
      <c r="G149" s="20">
        <v>49.16</v>
      </c>
      <c r="H149" s="14">
        <v>40386</v>
      </c>
      <c r="I149" s="13" t="s">
        <v>308</v>
      </c>
    </row>
    <row r="150" spans="1:10" ht="24" x14ac:dyDescent="0.2">
      <c r="A150" s="5">
        <f t="shared" si="2"/>
        <v>142</v>
      </c>
      <c r="B150" s="5" t="s">
        <v>715</v>
      </c>
      <c r="C150" s="5">
        <v>1976</v>
      </c>
      <c r="D150" s="5" t="s">
        <v>901</v>
      </c>
      <c r="E150" s="8">
        <v>59939</v>
      </c>
      <c r="F150" s="35">
        <v>59939</v>
      </c>
      <c r="G150" s="20">
        <v>530.79999999999995</v>
      </c>
      <c r="H150" s="14">
        <v>40386</v>
      </c>
      <c r="I150" s="13" t="s">
        <v>307</v>
      </c>
    </row>
    <row r="151" spans="1:10" ht="24" x14ac:dyDescent="0.2">
      <c r="A151" s="5">
        <f t="shared" si="2"/>
        <v>143</v>
      </c>
      <c r="B151" s="5" t="s">
        <v>718</v>
      </c>
      <c r="C151" s="5">
        <v>2002</v>
      </c>
      <c r="D151" s="5" t="s">
        <v>900</v>
      </c>
      <c r="E151" s="8">
        <v>538954</v>
      </c>
      <c r="F151" s="8">
        <v>538954</v>
      </c>
      <c r="G151" s="20" t="s">
        <v>911</v>
      </c>
      <c r="H151" s="14">
        <v>40414</v>
      </c>
      <c r="I151" s="13" t="s">
        <v>328</v>
      </c>
    </row>
    <row r="152" spans="1:10" ht="36" x14ac:dyDescent="0.2">
      <c r="A152" s="5">
        <f t="shared" si="2"/>
        <v>144</v>
      </c>
      <c r="B152" s="5" t="s">
        <v>717</v>
      </c>
      <c r="C152" s="5">
        <v>2006</v>
      </c>
      <c r="D152" s="5" t="s">
        <v>904</v>
      </c>
      <c r="E152" s="8">
        <v>548800</v>
      </c>
      <c r="F152" s="35">
        <v>548800</v>
      </c>
      <c r="G152" s="20">
        <v>1780.44</v>
      </c>
      <c r="H152" s="14">
        <v>39797</v>
      </c>
      <c r="I152" s="13" t="s">
        <v>916</v>
      </c>
    </row>
    <row r="153" spans="1:10" ht="36" x14ac:dyDescent="0.2">
      <c r="A153" s="5">
        <f t="shared" si="2"/>
        <v>145</v>
      </c>
      <c r="B153" s="5" t="s">
        <v>719</v>
      </c>
      <c r="C153" s="5">
        <v>2005</v>
      </c>
      <c r="D153" s="5" t="s">
        <v>909</v>
      </c>
      <c r="E153" s="8">
        <v>682515</v>
      </c>
      <c r="F153" s="8">
        <v>682515</v>
      </c>
      <c r="G153" s="20">
        <v>1367.9</v>
      </c>
      <c r="H153" s="14">
        <v>40386</v>
      </c>
      <c r="I153" s="13" t="s">
        <v>309</v>
      </c>
    </row>
    <row r="154" spans="1:10" ht="24" x14ac:dyDescent="0.2">
      <c r="A154" s="5">
        <f t="shared" si="2"/>
        <v>146</v>
      </c>
      <c r="B154" s="5" t="s">
        <v>710</v>
      </c>
      <c r="C154" s="5">
        <v>1995</v>
      </c>
      <c r="D154" s="5" t="s">
        <v>900</v>
      </c>
      <c r="E154" s="8">
        <v>376958</v>
      </c>
      <c r="F154" s="35">
        <v>376958</v>
      </c>
      <c r="G154" s="20">
        <v>17.8</v>
      </c>
      <c r="H154" s="14">
        <v>40414</v>
      </c>
      <c r="I154" s="13" t="s">
        <v>237</v>
      </c>
    </row>
    <row r="155" spans="1:10" ht="24" x14ac:dyDescent="0.2">
      <c r="A155" s="5">
        <f t="shared" si="2"/>
        <v>147</v>
      </c>
      <c r="B155" s="5" t="s">
        <v>712</v>
      </c>
      <c r="C155" s="5">
        <v>1972</v>
      </c>
      <c r="D155" s="5" t="s">
        <v>902</v>
      </c>
      <c r="E155" s="8">
        <v>73245</v>
      </c>
      <c r="F155" s="35">
        <v>73245</v>
      </c>
      <c r="G155" s="20">
        <v>1</v>
      </c>
      <c r="H155" s="13"/>
      <c r="I155" s="13"/>
    </row>
    <row r="156" spans="1:10" ht="24" x14ac:dyDescent="0.2">
      <c r="A156" s="5">
        <f t="shared" si="2"/>
        <v>148</v>
      </c>
      <c r="B156" s="5" t="s">
        <v>713</v>
      </c>
      <c r="C156" s="5">
        <v>1980</v>
      </c>
      <c r="D156" s="5" t="s">
        <v>901</v>
      </c>
      <c r="E156" s="8">
        <v>90590</v>
      </c>
      <c r="F156" s="35">
        <v>90590</v>
      </c>
      <c r="G156" s="20">
        <v>0.6</v>
      </c>
      <c r="H156" s="14">
        <v>40386</v>
      </c>
      <c r="I156" s="13" t="s">
        <v>235</v>
      </c>
    </row>
    <row r="157" spans="1:10" ht="24" x14ac:dyDescent="0.2">
      <c r="A157" s="5">
        <f t="shared" si="2"/>
        <v>149</v>
      </c>
      <c r="B157" s="5" t="s">
        <v>714</v>
      </c>
      <c r="C157" s="5">
        <v>1976</v>
      </c>
      <c r="D157" s="5" t="s">
        <v>901</v>
      </c>
      <c r="E157" s="8">
        <v>85290</v>
      </c>
      <c r="F157" s="35">
        <v>85290</v>
      </c>
      <c r="G157" s="23">
        <v>0.8</v>
      </c>
      <c r="H157" s="14">
        <v>40386</v>
      </c>
      <c r="I157" s="13" t="s">
        <v>236</v>
      </c>
    </row>
    <row r="158" spans="1:10" ht="24" x14ac:dyDescent="0.2">
      <c r="A158" s="5">
        <f t="shared" si="2"/>
        <v>150</v>
      </c>
      <c r="B158" s="5" t="s">
        <v>716</v>
      </c>
      <c r="C158" s="5">
        <v>1972</v>
      </c>
      <c r="D158" s="5" t="s">
        <v>903</v>
      </c>
      <c r="E158" s="8">
        <v>73245</v>
      </c>
      <c r="F158" s="35">
        <v>73245</v>
      </c>
      <c r="G158" s="20">
        <v>1.8</v>
      </c>
      <c r="H158" s="14">
        <v>40386</v>
      </c>
      <c r="I158" s="13" t="s">
        <v>245</v>
      </c>
    </row>
    <row r="159" spans="1:10" ht="24" x14ac:dyDescent="0.2">
      <c r="A159" s="28">
        <f t="shared" si="2"/>
        <v>151</v>
      </c>
      <c r="B159" s="28" t="s">
        <v>724</v>
      </c>
      <c r="C159" s="28">
        <v>2011</v>
      </c>
      <c r="D159" s="28" t="s">
        <v>907</v>
      </c>
      <c r="E159" s="36">
        <v>1</v>
      </c>
      <c r="F159" s="37">
        <v>1</v>
      </c>
      <c r="G159" s="38">
        <v>476</v>
      </c>
      <c r="H159" s="31">
        <v>41887</v>
      </c>
      <c r="I159" s="29" t="s">
        <v>243</v>
      </c>
    </row>
    <row r="160" spans="1:10" ht="24" x14ac:dyDescent="0.2">
      <c r="A160" s="92">
        <f t="shared" si="2"/>
        <v>152</v>
      </c>
      <c r="B160" s="92" t="s">
        <v>720</v>
      </c>
      <c r="C160" s="92"/>
      <c r="D160" s="92" t="s">
        <v>905</v>
      </c>
      <c r="E160" s="98">
        <v>1</v>
      </c>
      <c r="F160" s="99">
        <v>1</v>
      </c>
      <c r="G160" s="100">
        <v>1346.6</v>
      </c>
      <c r="H160" s="101">
        <v>41249</v>
      </c>
      <c r="I160" s="102" t="s">
        <v>325</v>
      </c>
      <c r="J160" s="116" t="s">
        <v>2288</v>
      </c>
    </row>
    <row r="161" spans="1:10" ht="24" x14ac:dyDescent="0.2">
      <c r="A161" s="92">
        <f t="shared" si="2"/>
        <v>153</v>
      </c>
      <c r="B161" s="92" t="s">
        <v>721</v>
      </c>
      <c r="C161" s="92"/>
      <c r="D161" s="92" t="s">
        <v>905</v>
      </c>
      <c r="E161" s="98">
        <v>1</v>
      </c>
      <c r="F161" s="99">
        <v>1</v>
      </c>
      <c r="G161" s="100">
        <v>2142.5</v>
      </c>
      <c r="H161" s="101">
        <v>41249</v>
      </c>
      <c r="I161" s="102" t="s">
        <v>324</v>
      </c>
      <c r="J161" s="116"/>
    </row>
    <row r="162" spans="1:10" ht="24" x14ac:dyDescent="0.2">
      <c r="A162" s="5">
        <f t="shared" si="2"/>
        <v>154</v>
      </c>
      <c r="B162" s="5" t="s">
        <v>722</v>
      </c>
      <c r="C162" s="5"/>
      <c r="D162" s="5" t="s">
        <v>906</v>
      </c>
      <c r="E162" s="95">
        <v>1</v>
      </c>
      <c r="F162" s="97">
        <v>1</v>
      </c>
      <c r="G162" s="23">
        <v>5.6</v>
      </c>
      <c r="H162" s="14">
        <v>40386</v>
      </c>
      <c r="I162" s="13" t="s">
        <v>239</v>
      </c>
    </row>
    <row r="163" spans="1:10" ht="24" x14ac:dyDescent="0.2">
      <c r="A163" s="5">
        <f t="shared" si="2"/>
        <v>155</v>
      </c>
      <c r="B163" s="5" t="s">
        <v>912</v>
      </c>
      <c r="C163" s="5">
        <v>2013</v>
      </c>
      <c r="D163" s="5" t="s">
        <v>913</v>
      </c>
      <c r="E163" s="8">
        <v>1</v>
      </c>
      <c r="F163" s="34">
        <v>1</v>
      </c>
      <c r="G163" s="23">
        <v>223</v>
      </c>
      <c r="H163" s="14">
        <v>44349</v>
      </c>
      <c r="I163" s="13" t="s">
        <v>914</v>
      </c>
    </row>
    <row r="164" spans="1:10" ht="24" x14ac:dyDescent="0.2">
      <c r="A164" s="5">
        <f t="shared" si="2"/>
        <v>156</v>
      </c>
      <c r="B164" s="5" t="s">
        <v>723</v>
      </c>
      <c r="C164" s="5">
        <v>1980</v>
      </c>
      <c r="D164" s="5" t="s">
        <v>2476</v>
      </c>
      <c r="E164" s="95">
        <v>1</v>
      </c>
      <c r="F164" s="97">
        <v>1</v>
      </c>
      <c r="G164" s="23">
        <v>30.6</v>
      </c>
      <c r="H164" s="14">
        <v>40386</v>
      </c>
      <c r="I164" s="13" t="s">
        <v>242</v>
      </c>
    </row>
    <row r="165" spans="1:10" s="53" customFormat="1" ht="24" x14ac:dyDescent="0.2">
      <c r="A165" s="5">
        <f t="shared" si="2"/>
        <v>157</v>
      </c>
      <c r="B165" s="5" t="s">
        <v>641</v>
      </c>
      <c r="C165" s="5">
        <v>1971</v>
      </c>
      <c r="D165" s="5" t="s">
        <v>744</v>
      </c>
      <c r="E165" s="94">
        <v>413153</v>
      </c>
      <c r="F165" s="97">
        <v>396626.84</v>
      </c>
      <c r="G165" s="20">
        <v>37.4</v>
      </c>
      <c r="H165" s="10">
        <v>37714</v>
      </c>
      <c r="I165" s="5" t="s">
        <v>263</v>
      </c>
      <c r="J165" s="52"/>
    </row>
    <row r="166" spans="1:10" ht="24" x14ac:dyDescent="0.2">
      <c r="A166" s="5">
        <f t="shared" si="2"/>
        <v>158</v>
      </c>
      <c r="B166" s="28" t="s">
        <v>227</v>
      </c>
      <c r="C166" s="28">
        <v>2008</v>
      </c>
      <c r="D166" s="103" t="s">
        <v>228</v>
      </c>
      <c r="E166" s="104">
        <v>1</v>
      </c>
      <c r="F166" s="105">
        <v>1</v>
      </c>
      <c r="G166" s="38">
        <v>4.9000000000000004</v>
      </c>
      <c r="H166" s="31">
        <v>44014</v>
      </c>
      <c r="I166" s="29" t="s">
        <v>229</v>
      </c>
      <c r="J166" s="116" t="s">
        <v>2288</v>
      </c>
    </row>
    <row r="167" spans="1:10" ht="24" x14ac:dyDescent="0.2">
      <c r="A167" s="5">
        <f t="shared" si="2"/>
        <v>159</v>
      </c>
      <c r="B167" s="28" t="s">
        <v>230</v>
      </c>
      <c r="C167" s="28">
        <v>1986</v>
      </c>
      <c r="D167" s="103" t="s">
        <v>231</v>
      </c>
      <c r="E167" s="104">
        <v>1</v>
      </c>
      <c r="F167" s="105">
        <v>1</v>
      </c>
      <c r="G167" s="38">
        <v>1.8</v>
      </c>
      <c r="H167" s="31">
        <v>44014</v>
      </c>
      <c r="I167" s="29" t="s">
        <v>320</v>
      </c>
      <c r="J167" s="116"/>
    </row>
    <row r="168" spans="1:10" ht="36" x14ac:dyDescent="0.2">
      <c r="A168" s="5">
        <f t="shared" si="2"/>
        <v>160</v>
      </c>
      <c r="B168" s="93" t="s">
        <v>726</v>
      </c>
      <c r="C168" s="28">
        <v>2012</v>
      </c>
      <c r="D168" s="103" t="s">
        <v>1289</v>
      </c>
      <c r="E168" s="106">
        <v>424324.91</v>
      </c>
      <c r="F168" s="105">
        <v>424324.91</v>
      </c>
      <c r="G168" s="38">
        <v>973</v>
      </c>
      <c r="H168" s="31">
        <v>42936</v>
      </c>
      <c r="I168" s="29" t="s">
        <v>319</v>
      </c>
      <c r="J168" s="116"/>
    </row>
    <row r="169" spans="1:10" ht="24" x14ac:dyDescent="0.2">
      <c r="A169" s="5">
        <f t="shared" si="2"/>
        <v>161</v>
      </c>
      <c r="B169" s="5" t="s">
        <v>725</v>
      </c>
      <c r="C169" s="5">
        <v>1987</v>
      </c>
      <c r="D169" s="16" t="s">
        <v>908</v>
      </c>
      <c r="E169" s="95">
        <v>118691</v>
      </c>
      <c r="F169" s="96">
        <v>54677.72</v>
      </c>
      <c r="G169" s="23">
        <v>27</v>
      </c>
      <c r="H169" s="14">
        <v>39238</v>
      </c>
      <c r="I169" s="5" t="s">
        <v>226</v>
      </c>
    </row>
    <row r="170" spans="1:10" ht="24" x14ac:dyDescent="0.2">
      <c r="A170" s="5">
        <f t="shared" si="2"/>
        <v>162</v>
      </c>
      <c r="B170" s="5" t="s">
        <v>232</v>
      </c>
      <c r="C170" s="5">
        <v>1972</v>
      </c>
      <c r="D170" s="16" t="s">
        <v>233</v>
      </c>
      <c r="E170" s="95">
        <v>1</v>
      </c>
      <c r="F170" s="96">
        <v>1</v>
      </c>
      <c r="G170" s="23">
        <v>1</v>
      </c>
      <c r="H170" s="14">
        <v>40386</v>
      </c>
      <c r="I170" s="5" t="s">
        <v>234</v>
      </c>
    </row>
    <row r="171" spans="1:10" ht="24" x14ac:dyDescent="0.2">
      <c r="A171" s="5">
        <f t="shared" si="2"/>
        <v>163</v>
      </c>
      <c r="B171" s="59" t="s">
        <v>727</v>
      </c>
      <c r="C171" s="5">
        <v>2017</v>
      </c>
      <c r="D171" s="39" t="s">
        <v>733</v>
      </c>
      <c r="E171" s="40">
        <v>829509.63</v>
      </c>
      <c r="F171" s="41">
        <v>829509.63</v>
      </c>
      <c r="G171" s="23">
        <v>674</v>
      </c>
      <c r="H171" s="14">
        <v>43278</v>
      </c>
      <c r="I171" s="13" t="s">
        <v>322</v>
      </c>
    </row>
    <row r="172" spans="1:10" ht="24" x14ac:dyDescent="0.2">
      <c r="A172" s="5">
        <f t="shared" si="2"/>
        <v>164</v>
      </c>
      <c r="B172" s="59" t="s">
        <v>728</v>
      </c>
      <c r="C172" s="5">
        <v>2017</v>
      </c>
      <c r="D172" s="39" t="s">
        <v>734</v>
      </c>
      <c r="E172" s="40">
        <v>997637.1</v>
      </c>
      <c r="F172" s="41">
        <v>997637.1</v>
      </c>
      <c r="G172" s="23">
        <v>709</v>
      </c>
      <c r="H172" s="14">
        <v>43276</v>
      </c>
      <c r="I172" s="13" t="s">
        <v>323</v>
      </c>
    </row>
    <row r="173" spans="1:10" ht="24" x14ac:dyDescent="0.2">
      <c r="A173" s="5">
        <f t="shared" si="2"/>
        <v>165</v>
      </c>
      <c r="B173" s="2" t="s">
        <v>729</v>
      </c>
      <c r="C173" s="5">
        <v>2013</v>
      </c>
      <c r="D173" s="42" t="s">
        <v>735</v>
      </c>
      <c r="E173" s="9">
        <v>5000</v>
      </c>
      <c r="F173" s="35">
        <v>5000</v>
      </c>
      <c r="G173" s="23">
        <v>191</v>
      </c>
      <c r="H173" s="14">
        <v>43140</v>
      </c>
      <c r="I173" s="13" t="s">
        <v>321</v>
      </c>
    </row>
    <row r="174" spans="1:10" ht="24" x14ac:dyDescent="0.2">
      <c r="A174" s="5">
        <f t="shared" si="2"/>
        <v>166</v>
      </c>
      <c r="B174" s="2" t="s">
        <v>730</v>
      </c>
      <c r="C174" s="5">
        <v>2017</v>
      </c>
      <c r="D174" s="42" t="s">
        <v>736</v>
      </c>
      <c r="E174" s="9">
        <v>5000</v>
      </c>
      <c r="F174" s="35">
        <v>5000</v>
      </c>
      <c r="G174" s="23">
        <v>102</v>
      </c>
      <c r="H174" s="14">
        <v>43140</v>
      </c>
      <c r="I174" s="13" t="s">
        <v>330</v>
      </c>
    </row>
    <row r="175" spans="1:10" ht="24" x14ac:dyDescent="0.2">
      <c r="A175" s="5">
        <f t="shared" si="2"/>
        <v>167</v>
      </c>
      <c r="B175" s="2" t="s">
        <v>730</v>
      </c>
      <c r="C175" s="5">
        <v>2017</v>
      </c>
      <c r="D175" s="42" t="s">
        <v>737</v>
      </c>
      <c r="E175" s="9">
        <v>5000</v>
      </c>
      <c r="F175" s="35">
        <v>5000</v>
      </c>
      <c r="G175" s="23">
        <v>122</v>
      </c>
      <c r="H175" s="14">
        <v>43140</v>
      </c>
      <c r="I175" s="13" t="s">
        <v>331</v>
      </c>
    </row>
    <row r="176" spans="1:10" ht="24" x14ac:dyDescent="0.2">
      <c r="A176" s="5">
        <f t="shared" si="2"/>
        <v>168</v>
      </c>
      <c r="B176" s="2" t="s">
        <v>731</v>
      </c>
      <c r="C176" s="5">
        <v>1967</v>
      </c>
      <c r="D176" s="42" t="s">
        <v>738</v>
      </c>
      <c r="E176" s="9">
        <v>1</v>
      </c>
      <c r="F176" s="35">
        <v>1</v>
      </c>
      <c r="G176" s="23">
        <v>69</v>
      </c>
      <c r="H176" s="14">
        <v>41227</v>
      </c>
      <c r="I176" s="13" t="s">
        <v>300</v>
      </c>
    </row>
    <row r="177" spans="1:9" ht="24" x14ac:dyDescent="0.2">
      <c r="A177" s="5">
        <f t="shared" si="2"/>
        <v>169</v>
      </c>
      <c r="B177" s="2" t="s">
        <v>732</v>
      </c>
      <c r="C177" s="5">
        <v>1967</v>
      </c>
      <c r="D177" s="42" t="s">
        <v>738</v>
      </c>
      <c r="E177" s="9">
        <v>1</v>
      </c>
      <c r="F177" s="35">
        <v>1</v>
      </c>
      <c r="G177" s="23">
        <v>218.5</v>
      </c>
      <c r="H177" s="14">
        <v>41249</v>
      </c>
      <c r="I177" s="13" t="s">
        <v>299</v>
      </c>
    </row>
    <row r="178" spans="1:9" ht="24" x14ac:dyDescent="0.2">
      <c r="A178" s="5">
        <f t="shared" si="2"/>
        <v>170</v>
      </c>
      <c r="B178" s="2" t="s">
        <v>729</v>
      </c>
      <c r="C178" s="5"/>
      <c r="D178" s="42" t="s">
        <v>739</v>
      </c>
      <c r="E178" s="9">
        <v>5000</v>
      </c>
      <c r="F178" s="35">
        <v>5000</v>
      </c>
      <c r="G178" s="23">
        <v>26</v>
      </c>
      <c r="H178" s="14">
        <v>43140</v>
      </c>
      <c r="I178" s="13" t="s">
        <v>332</v>
      </c>
    </row>
    <row r="179" spans="1:9" ht="24" x14ac:dyDescent="0.2">
      <c r="A179" s="5">
        <f t="shared" si="2"/>
        <v>171</v>
      </c>
      <c r="B179" s="2" t="s">
        <v>303</v>
      </c>
      <c r="C179" s="5">
        <v>2011</v>
      </c>
      <c r="D179" s="42" t="s">
        <v>304</v>
      </c>
      <c r="E179" s="9">
        <v>115262</v>
      </c>
      <c r="F179" s="35">
        <v>115262</v>
      </c>
      <c r="G179" s="23">
        <v>151</v>
      </c>
      <c r="H179" s="14">
        <v>41106</v>
      </c>
      <c r="I179" s="13" t="s">
        <v>624</v>
      </c>
    </row>
    <row r="180" spans="1:9" ht="24" x14ac:dyDescent="0.2">
      <c r="A180" s="5">
        <f t="shared" si="2"/>
        <v>172</v>
      </c>
      <c r="B180" s="2" t="s">
        <v>301</v>
      </c>
      <c r="C180" s="5">
        <v>2011</v>
      </c>
      <c r="D180" s="42" t="s">
        <v>304</v>
      </c>
      <c r="E180" s="9">
        <v>456406</v>
      </c>
      <c r="F180" s="35">
        <v>456406</v>
      </c>
      <c r="G180" s="23">
        <v>1223</v>
      </c>
      <c r="H180" s="14">
        <v>41106</v>
      </c>
      <c r="I180" s="13" t="s">
        <v>302</v>
      </c>
    </row>
    <row r="181" spans="1:9" ht="24" x14ac:dyDescent="0.2">
      <c r="A181" s="5">
        <f t="shared" si="2"/>
        <v>173</v>
      </c>
      <c r="B181" s="6" t="s">
        <v>333</v>
      </c>
      <c r="C181" s="5">
        <v>1976</v>
      </c>
      <c r="D181" s="4" t="s">
        <v>954</v>
      </c>
      <c r="E181" s="9">
        <v>1</v>
      </c>
      <c r="F181" s="9">
        <v>1</v>
      </c>
      <c r="G181" s="23">
        <v>202</v>
      </c>
      <c r="H181" s="14">
        <v>43880</v>
      </c>
      <c r="I181" s="13" t="s">
        <v>955</v>
      </c>
    </row>
    <row r="182" spans="1:9" ht="24" x14ac:dyDescent="0.2">
      <c r="A182" s="5">
        <f t="shared" si="2"/>
        <v>174</v>
      </c>
      <c r="B182" s="6" t="s">
        <v>958</v>
      </c>
      <c r="C182" s="5">
        <v>1990</v>
      </c>
      <c r="D182" s="4" t="s">
        <v>959</v>
      </c>
      <c r="E182" s="9">
        <v>1</v>
      </c>
      <c r="F182" s="9">
        <v>1</v>
      </c>
      <c r="G182" s="23">
        <v>537</v>
      </c>
      <c r="H182" s="14">
        <v>44229</v>
      </c>
      <c r="I182" s="13" t="s">
        <v>960</v>
      </c>
    </row>
    <row r="183" spans="1:9" ht="25.5" customHeight="1" x14ac:dyDescent="0.2">
      <c r="A183" s="5">
        <f t="shared" si="2"/>
        <v>175</v>
      </c>
      <c r="B183" s="6" t="s">
        <v>961</v>
      </c>
      <c r="C183" s="32">
        <v>1983</v>
      </c>
      <c r="D183" s="4" t="s">
        <v>962</v>
      </c>
      <c r="E183" s="9">
        <v>1</v>
      </c>
      <c r="F183" s="9">
        <v>1</v>
      </c>
      <c r="G183" s="43">
        <v>140</v>
      </c>
      <c r="H183" s="30">
        <v>44246</v>
      </c>
      <c r="I183" s="12" t="s">
        <v>967</v>
      </c>
    </row>
    <row r="184" spans="1:9" ht="24" x14ac:dyDescent="0.2">
      <c r="A184" s="5">
        <f t="shared" si="2"/>
        <v>176</v>
      </c>
      <c r="B184" s="6" t="s">
        <v>964</v>
      </c>
      <c r="C184" s="5">
        <v>1983</v>
      </c>
      <c r="D184" s="4" t="s">
        <v>965</v>
      </c>
      <c r="E184" s="9">
        <v>1</v>
      </c>
      <c r="F184" s="9">
        <v>1</v>
      </c>
      <c r="G184" s="23">
        <v>228</v>
      </c>
      <c r="H184" s="14">
        <v>44222</v>
      </c>
      <c r="I184" s="13" t="s">
        <v>963</v>
      </c>
    </row>
    <row r="185" spans="1:9" ht="24" x14ac:dyDescent="0.2">
      <c r="A185" s="5">
        <f t="shared" si="2"/>
        <v>177</v>
      </c>
      <c r="B185" s="6" t="s">
        <v>956</v>
      </c>
      <c r="C185" s="5">
        <v>1958</v>
      </c>
      <c r="D185" s="4" t="s">
        <v>957</v>
      </c>
      <c r="E185" s="9">
        <v>1</v>
      </c>
      <c r="F185" s="9">
        <v>1</v>
      </c>
      <c r="G185" s="23">
        <v>111</v>
      </c>
      <c r="H185" s="14">
        <v>44231</v>
      </c>
      <c r="I185" s="13" t="s">
        <v>966</v>
      </c>
    </row>
    <row r="186" spans="1:9" ht="22.5" customHeight="1" x14ac:dyDescent="0.2">
      <c r="A186" s="5">
        <f t="shared" si="2"/>
        <v>178</v>
      </c>
      <c r="B186" s="6" t="s">
        <v>968</v>
      </c>
      <c r="C186" s="5">
        <v>1973</v>
      </c>
      <c r="D186" s="6" t="s">
        <v>969</v>
      </c>
      <c r="E186" s="9">
        <v>1</v>
      </c>
      <c r="F186" s="9">
        <v>1</v>
      </c>
      <c r="G186" s="23">
        <v>166</v>
      </c>
      <c r="H186" s="14">
        <v>44246</v>
      </c>
      <c r="I186" s="13" t="s">
        <v>970</v>
      </c>
    </row>
    <row r="187" spans="1:9" ht="24" x14ac:dyDescent="0.2">
      <c r="A187" s="5">
        <f t="shared" si="2"/>
        <v>179</v>
      </c>
      <c r="B187" s="6" t="s">
        <v>971</v>
      </c>
      <c r="C187" s="5">
        <v>1981</v>
      </c>
      <c r="D187" s="6" t="s">
        <v>972</v>
      </c>
      <c r="E187" s="9">
        <v>1</v>
      </c>
      <c r="F187" s="9">
        <v>1</v>
      </c>
      <c r="G187" s="23">
        <v>192</v>
      </c>
      <c r="H187" s="14">
        <v>44246</v>
      </c>
      <c r="I187" s="13" t="s">
        <v>985</v>
      </c>
    </row>
    <row r="188" spans="1:9" ht="24" x14ac:dyDescent="0.2">
      <c r="A188" s="5">
        <f t="shared" si="2"/>
        <v>180</v>
      </c>
      <c r="B188" s="6" t="s">
        <v>973</v>
      </c>
      <c r="C188" s="5">
        <v>1999</v>
      </c>
      <c r="D188" s="6" t="s">
        <v>983</v>
      </c>
      <c r="E188" s="9">
        <v>1</v>
      </c>
      <c r="F188" s="9">
        <v>1</v>
      </c>
      <c r="G188" s="23">
        <v>121</v>
      </c>
      <c r="H188" s="14">
        <v>44193</v>
      </c>
      <c r="I188" s="13" t="s">
        <v>984</v>
      </c>
    </row>
    <row r="189" spans="1:9" ht="24" x14ac:dyDescent="0.2">
      <c r="A189" s="5">
        <f t="shared" si="2"/>
        <v>181</v>
      </c>
      <c r="B189" s="44" t="s">
        <v>974</v>
      </c>
      <c r="C189" s="5">
        <v>1999</v>
      </c>
      <c r="D189" s="6" t="s">
        <v>977</v>
      </c>
      <c r="E189" s="9">
        <v>1</v>
      </c>
      <c r="F189" s="9">
        <v>1</v>
      </c>
      <c r="G189" s="23">
        <v>75</v>
      </c>
      <c r="H189" s="14">
        <v>44193</v>
      </c>
      <c r="I189" s="13" t="s">
        <v>982</v>
      </c>
    </row>
    <row r="190" spans="1:9" ht="24" x14ac:dyDescent="0.2">
      <c r="A190" s="5">
        <f t="shared" si="2"/>
        <v>182</v>
      </c>
      <c r="B190" s="6" t="s">
        <v>975</v>
      </c>
      <c r="C190" s="5">
        <v>1999</v>
      </c>
      <c r="D190" s="6" t="s">
        <v>978</v>
      </c>
      <c r="E190" s="9">
        <v>1</v>
      </c>
      <c r="F190" s="9">
        <v>1</v>
      </c>
      <c r="G190" s="23">
        <v>1397</v>
      </c>
      <c r="H190" s="14">
        <v>44193</v>
      </c>
      <c r="I190" s="13" t="s">
        <v>981</v>
      </c>
    </row>
    <row r="191" spans="1:9" ht="24" x14ac:dyDescent="0.2">
      <c r="A191" s="5">
        <f t="shared" si="2"/>
        <v>183</v>
      </c>
      <c r="B191" s="6" t="s">
        <v>976</v>
      </c>
      <c r="C191" s="5">
        <v>1999</v>
      </c>
      <c r="D191" s="6" t="s">
        <v>978</v>
      </c>
      <c r="E191" s="94">
        <v>1</v>
      </c>
      <c r="F191" s="94">
        <v>1</v>
      </c>
      <c r="G191" s="23">
        <v>3.4</v>
      </c>
      <c r="H191" s="14">
        <v>44193</v>
      </c>
      <c r="I191" s="13" t="s">
        <v>980</v>
      </c>
    </row>
    <row r="192" spans="1:9" ht="24" x14ac:dyDescent="0.2">
      <c r="A192" s="5">
        <f t="shared" si="2"/>
        <v>184</v>
      </c>
      <c r="B192" s="6" t="s">
        <v>974</v>
      </c>
      <c r="C192" s="5">
        <v>1999</v>
      </c>
      <c r="D192" s="6" t="s">
        <v>978</v>
      </c>
      <c r="E192" s="9">
        <v>1</v>
      </c>
      <c r="F192" s="9">
        <v>1</v>
      </c>
      <c r="G192" s="23">
        <v>953</v>
      </c>
      <c r="H192" s="14">
        <v>44193</v>
      </c>
      <c r="I192" s="13" t="s">
        <v>979</v>
      </c>
    </row>
    <row r="193" spans="1:10" ht="22.5" customHeight="1" x14ac:dyDescent="0.2">
      <c r="A193" s="113" t="s">
        <v>2292</v>
      </c>
      <c r="B193" s="114"/>
      <c r="C193" s="114"/>
      <c r="D193" s="114"/>
      <c r="E193" s="114"/>
      <c r="F193" s="114"/>
      <c r="G193" s="114"/>
      <c r="H193" s="114"/>
      <c r="I193" s="115"/>
    </row>
    <row r="194" spans="1:10" s="15" customFormat="1" ht="36" x14ac:dyDescent="0.2">
      <c r="A194" s="5">
        <v>1</v>
      </c>
      <c r="B194" s="16" t="s">
        <v>1372</v>
      </c>
      <c r="C194" s="10" t="s">
        <v>1373</v>
      </c>
      <c r="D194" s="16" t="s">
        <v>1374</v>
      </c>
      <c r="E194" s="9">
        <v>13346321.939999999</v>
      </c>
      <c r="F194" s="9">
        <v>12781398.18</v>
      </c>
      <c r="G194" s="20">
        <v>99.5</v>
      </c>
      <c r="H194" s="10">
        <v>40848</v>
      </c>
      <c r="I194" s="13" t="s">
        <v>1375</v>
      </c>
      <c r="J194" s="33"/>
    </row>
    <row r="195" spans="1:10" s="15" customFormat="1" ht="24" x14ac:dyDescent="0.2">
      <c r="A195" s="5">
        <f>A194+1</f>
        <v>2</v>
      </c>
      <c r="B195" s="7" t="s">
        <v>1376</v>
      </c>
      <c r="C195" s="7" t="s">
        <v>1377</v>
      </c>
      <c r="D195" s="16" t="s">
        <v>1378</v>
      </c>
      <c r="E195" s="9">
        <v>1692417</v>
      </c>
      <c r="F195" s="9">
        <v>601447.18000000005</v>
      </c>
      <c r="G195" s="20">
        <v>1236</v>
      </c>
      <c r="H195" s="10" t="s">
        <v>1379</v>
      </c>
      <c r="I195" s="13" t="s">
        <v>1380</v>
      </c>
      <c r="J195" s="33"/>
    </row>
    <row r="196" spans="1:10" s="15" customFormat="1" ht="24" x14ac:dyDescent="0.2">
      <c r="A196" s="5">
        <f t="shared" ref="A196:A211" si="3">A195+1</f>
        <v>3</v>
      </c>
      <c r="B196" s="16" t="s">
        <v>1381</v>
      </c>
      <c r="C196" s="10" t="s">
        <v>1382</v>
      </c>
      <c r="D196" s="16" t="s">
        <v>0</v>
      </c>
      <c r="E196" s="9">
        <v>721662.84</v>
      </c>
      <c r="F196" s="9">
        <v>0</v>
      </c>
      <c r="G196" s="20">
        <v>1257.2</v>
      </c>
      <c r="H196" s="10">
        <v>40827</v>
      </c>
      <c r="I196" s="7" t="s">
        <v>67</v>
      </c>
      <c r="J196" s="33"/>
    </row>
    <row r="197" spans="1:10" s="15" customFormat="1" ht="24" x14ac:dyDescent="0.2">
      <c r="A197" s="5">
        <f t="shared" si="3"/>
        <v>4</v>
      </c>
      <c r="B197" s="16" t="s">
        <v>1</v>
      </c>
      <c r="C197" s="10" t="s">
        <v>2</v>
      </c>
      <c r="D197" s="16" t="s">
        <v>3</v>
      </c>
      <c r="E197" s="9">
        <v>29000</v>
      </c>
      <c r="F197" s="9">
        <v>0</v>
      </c>
      <c r="G197" s="20">
        <v>7745</v>
      </c>
      <c r="H197" s="10" t="s">
        <v>4</v>
      </c>
      <c r="I197" s="7" t="s">
        <v>5</v>
      </c>
      <c r="J197" s="33"/>
    </row>
    <row r="198" spans="1:10" s="15" customFormat="1" ht="24" x14ac:dyDescent="0.2">
      <c r="A198" s="5">
        <f t="shared" si="3"/>
        <v>5</v>
      </c>
      <c r="B198" s="7" t="s">
        <v>6</v>
      </c>
      <c r="C198" s="10">
        <v>39083</v>
      </c>
      <c r="D198" s="16" t="s">
        <v>7</v>
      </c>
      <c r="E198" s="9">
        <v>1872718.28</v>
      </c>
      <c r="F198" s="9">
        <v>1872718.28</v>
      </c>
      <c r="G198" s="20">
        <v>2142</v>
      </c>
      <c r="H198" s="10"/>
      <c r="I198" s="13" t="s">
        <v>8</v>
      </c>
      <c r="J198" s="26"/>
    </row>
    <row r="199" spans="1:10" s="15" customFormat="1" ht="24" x14ac:dyDescent="0.2">
      <c r="A199" s="5">
        <f t="shared" si="3"/>
        <v>6</v>
      </c>
      <c r="B199" s="16" t="s">
        <v>1</v>
      </c>
      <c r="C199" s="10" t="s">
        <v>9</v>
      </c>
      <c r="D199" s="16" t="s">
        <v>10</v>
      </c>
      <c r="E199" s="9">
        <v>1332420</v>
      </c>
      <c r="F199" s="9">
        <v>0</v>
      </c>
      <c r="G199" s="20">
        <v>4707</v>
      </c>
      <c r="H199" s="10" t="s">
        <v>11</v>
      </c>
      <c r="I199" s="7" t="s">
        <v>12</v>
      </c>
      <c r="J199" s="33"/>
    </row>
    <row r="200" spans="1:10" s="15" customFormat="1" ht="24" x14ac:dyDescent="0.2">
      <c r="A200" s="5">
        <f t="shared" si="3"/>
        <v>7</v>
      </c>
      <c r="B200" s="16" t="s">
        <v>13</v>
      </c>
      <c r="C200" s="10" t="s">
        <v>14</v>
      </c>
      <c r="D200" s="16" t="s">
        <v>0</v>
      </c>
      <c r="E200" s="9">
        <v>172992</v>
      </c>
      <c r="F200" s="9">
        <v>135408.69</v>
      </c>
      <c r="G200" s="20">
        <v>468.12</v>
      </c>
      <c r="H200" s="10">
        <v>40827</v>
      </c>
      <c r="I200" s="7" t="s">
        <v>68</v>
      </c>
      <c r="J200" s="33"/>
    </row>
    <row r="201" spans="1:10" s="15" customFormat="1" ht="24" x14ac:dyDescent="0.2">
      <c r="A201" s="5">
        <f t="shared" si="3"/>
        <v>8</v>
      </c>
      <c r="B201" s="7" t="s">
        <v>15</v>
      </c>
      <c r="C201" s="10">
        <v>34759</v>
      </c>
      <c r="D201" s="16" t="s">
        <v>16</v>
      </c>
      <c r="E201" s="9">
        <v>274947</v>
      </c>
      <c r="F201" s="9">
        <v>0</v>
      </c>
      <c r="G201" s="20"/>
      <c r="H201" s="10"/>
      <c r="I201" s="13" t="s">
        <v>8</v>
      </c>
      <c r="J201" s="33"/>
    </row>
    <row r="202" spans="1:10" s="15" customFormat="1" ht="24" x14ac:dyDescent="0.2">
      <c r="A202" s="5">
        <f t="shared" si="3"/>
        <v>9</v>
      </c>
      <c r="B202" s="16" t="s">
        <v>17</v>
      </c>
      <c r="C202" s="10" t="s">
        <v>18</v>
      </c>
      <c r="D202" s="16" t="s">
        <v>19</v>
      </c>
      <c r="E202" s="9">
        <v>13452.99</v>
      </c>
      <c r="F202" s="9">
        <v>5159.9399999999996</v>
      </c>
      <c r="G202" s="20">
        <v>295.24</v>
      </c>
      <c r="H202" s="10">
        <v>40819</v>
      </c>
      <c r="I202" s="7" t="s">
        <v>69</v>
      </c>
      <c r="J202" s="33"/>
    </row>
    <row r="203" spans="1:10" s="15" customFormat="1" ht="24" x14ac:dyDescent="0.2">
      <c r="A203" s="5">
        <f t="shared" si="3"/>
        <v>10</v>
      </c>
      <c r="B203" s="16" t="s">
        <v>20</v>
      </c>
      <c r="C203" s="10" t="s">
        <v>21</v>
      </c>
      <c r="D203" s="16" t="s">
        <v>22</v>
      </c>
      <c r="E203" s="9">
        <v>5930.7</v>
      </c>
      <c r="F203" s="9">
        <v>0</v>
      </c>
      <c r="G203" s="20">
        <v>1526.52</v>
      </c>
      <c r="H203" s="10">
        <v>40827</v>
      </c>
      <c r="I203" s="7" t="s">
        <v>70</v>
      </c>
      <c r="J203" s="33"/>
    </row>
    <row r="204" spans="1:10" s="15" customFormat="1" ht="41.25" customHeight="1" x14ac:dyDescent="0.2">
      <c r="A204" s="5">
        <f t="shared" si="3"/>
        <v>11</v>
      </c>
      <c r="B204" s="16" t="s">
        <v>20</v>
      </c>
      <c r="C204" s="10" t="s">
        <v>21</v>
      </c>
      <c r="D204" s="16" t="s">
        <v>23</v>
      </c>
      <c r="E204" s="9">
        <v>6347.28</v>
      </c>
      <c r="F204" s="9">
        <v>0</v>
      </c>
      <c r="G204" s="20">
        <v>107.57</v>
      </c>
      <c r="H204" s="10">
        <v>40855</v>
      </c>
      <c r="I204" s="7" t="s">
        <v>71</v>
      </c>
      <c r="J204" s="33"/>
    </row>
    <row r="205" spans="1:10" s="15" customFormat="1" ht="24" x14ac:dyDescent="0.2">
      <c r="A205" s="5">
        <f t="shared" si="3"/>
        <v>12</v>
      </c>
      <c r="B205" s="16" t="s">
        <v>24</v>
      </c>
      <c r="C205" s="10" t="s">
        <v>25</v>
      </c>
      <c r="D205" s="16" t="s">
        <v>26</v>
      </c>
      <c r="E205" s="9">
        <v>2284512</v>
      </c>
      <c r="F205" s="9">
        <v>1214944.72</v>
      </c>
      <c r="G205" s="20">
        <v>1006.34</v>
      </c>
      <c r="H205" s="10">
        <v>40834</v>
      </c>
      <c r="I205" s="7" t="s">
        <v>72</v>
      </c>
      <c r="J205" s="33"/>
    </row>
    <row r="206" spans="1:10" s="15" customFormat="1" ht="24" x14ac:dyDescent="0.2">
      <c r="A206" s="5">
        <f t="shared" si="3"/>
        <v>13</v>
      </c>
      <c r="B206" s="16" t="s">
        <v>20</v>
      </c>
      <c r="C206" s="10" t="s">
        <v>27</v>
      </c>
      <c r="D206" s="16" t="s">
        <v>28</v>
      </c>
      <c r="E206" s="9">
        <v>126571.95</v>
      </c>
      <c r="F206" s="9">
        <v>85332.76</v>
      </c>
      <c r="G206" s="20">
        <v>1209.5999999999999</v>
      </c>
      <c r="H206" s="10">
        <v>40827</v>
      </c>
      <c r="I206" s="7" t="s">
        <v>73</v>
      </c>
      <c r="J206" s="33"/>
    </row>
    <row r="207" spans="1:10" s="15" customFormat="1" ht="24" x14ac:dyDescent="0.2">
      <c r="A207" s="5">
        <f t="shared" si="3"/>
        <v>14</v>
      </c>
      <c r="B207" s="16" t="s">
        <v>20</v>
      </c>
      <c r="C207" s="10" t="s">
        <v>29</v>
      </c>
      <c r="D207" s="16" t="s">
        <v>30</v>
      </c>
      <c r="E207" s="9">
        <v>2651453.79</v>
      </c>
      <c r="F207" s="9">
        <v>1661792.82</v>
      </c>
      <c r="G207" s="20">
        <v>1056.74</v>
      </c>
      <c r="H207" s="10">
        <v>40840</v>
      </c>
      <c r="I207" s="7" t="s">
        <v>74</v>
      </c>
      <c r="J207" s="33"/>
    </row>
    <row r="208" spans="1:10" s="15" customFormat="1" ht="24" x14ac:dyDescent="0.2">
      <c r="A208" s="5">
        <f t="shared" si="3"/>
        <v>15</v>
      </c>
      <c r="B208" s="16" t="s">
        <v>20</v>
      </c>
      <c r="C208" s="10" t="s">
        <v>31</v>
      </c>
      <c r="D208" s="16" t="s">
        <v>32</v>
      </c>
      <c r="E208" s="9">
        <v>18111.689999999999</v>
      </c>
      <c r="F208" s="9">
        <v>8022.96</v>
      </c>
      <c r="G208" s="20">
        <v>162.47999999999999</v>
      </c>
      <c r="H208" s="10">
        <v>40834</v>
      </c>
      <c r="I208" s="7" t="s">
        <v>75</v>
      </c>
      <c r="J208" s="33"/>
    </row>
    <row r="209" spans="1:11" s="15" customFormat="1" ht="24" x14ac:dyDescent="0.2">
      <c r="A209" s="5">
        <f t="shared" si="3"/>
        <v>16</v>
      </c>
      <c r="B209" s="16" t="s">
        <v>20</v>
      </c>
      <c r="C209" s="10" t="s">
        <v>33</v>
      </c>
      <c r="D209" s="7" t="s">
        <v>34</v>
      </c>
      <c r="E209" s="9">
        <v>1883738.19</v>
      </c>
      <c r="F209" s="9">
        <v>0</v>
      </c>
      <c r="G209" s="20">
        <v>943.77</v>
      </c>
      <c r="H209" s="10">
        <v>40820</v>
      </c>
      <c r="I209" s="7" t="s">
        <v>76</v>
      </c>
      <c r="J209" s="33"/>
    </row>
    <row r="210" spans="1:11" s="15" customFormat="1" ht="24" x14ac:dyDescent="0.2">
      <c r="A210" s="5">
        <f t="shared" si="3"/>
        <v>17</v>
      </c>
      <c r="B210" s="16" t="s">
        <v>35</v>
      </c>
      <c r="C210" s="10" t="s">
        <v>36</v>
      </c>
      <c r="D210" s="16" t="s">
        <v>37</v>
      </c>
      <c r="E210" s="9">
        <v>82144.17</v>
      </c>
      <c r="F210" s="9">
        <v>54109.760000000002</v>
      </c>
      <c r="G210" s="20">
        <v>179.93</v>
      </c>
      <c r="H210" s="10">
        <v>40848</v>
      </c>
      <c r="I210" s="7" t="s">
        <v>77</v>
      </c>
      <c r="J210" s="33"/>
    </row>
    <row r="211" spans="1:11" s="15" customFormat="1" ht="36" x14ac:dyDescent="0.2">
      <c r="A211" s="5">
        <f t="shared" si="3"/>
        <v>18</v>
      </c>
      <c r="B211" s="7" t="s">
        <v>38</v>
      </c>
      <c r="C211" s="10" t="s">
        <v>39</v>
      </c>
      <c r="D211" s="16" t="s">
        <v>40</v>
      </c>
      <c r="E211" s="9">
        <v>3312593</v>
      </c>
      <c r="F211" s="9">
        <v>3179423.48</v>
      </c>
      <c r="G211" s="20">
        <v>4384.74</v>
      </c>
      <c r="H211" s="10">
        <v>40840</v>
      </c>
      <c r="I211" s="7" t="s">
        <v>78</v>
      </c>
      <c r="J211" s="45"/>
    </row>
    <row r="212" spans="1:11" s="15" customFormat="1" ht="62.25" customHeight="1" x14ac:dyDescent="0.2">
      <c r="A212" s="120">
        <v>18</v>
      </c>
      <c r="B212" s="7" t="s">
        <v>41</v>
      </c>
      <c r="C212" s="121">
        <v>2011</v>
      </c>
      <c r="D212" s="123" t="s">
        <v>42</v>
      </c>
      <c r="E212" s="117">
        <v>7622758.1500000004</v>
      </c>
      <c r="F212" s="117">
        <v>7622758.1529999999</v>
      </c>
      <c r="G212" s="122">
        <v>2945.6</v>
      </c>
      <c r="H212" s="119">
        <v>40785</v>
      </c>
      <c r="I212" s="118" t="s">
        <v>79</v>
      </c>
      <c r="J212" s="33"/>
      <c r="K212" s="18"/>
    </row>
    <row r="213" spans="1:11" s="15" customFormat="1" ht="15.75" customHeight="1" x14ac:dyDescent="0.2">
      <c r="A213" s="120"/>
      <c r="B213" s="7" t="s">
        <v>43</v>
      </c>
      <c r="C213" s="121"/>
      <c r="D213" s="123"/>
      <c r="E213" s="117"/>
      <c r="F213" s="117"/>
      <c r="G213" s="122"/>
      <c r="H213" s="119"/>
      <c r="I213" s="118"/>
      <c r="J213" s="33"/>
      <c r="K213" s="18"/>
    </row>
    <row r="214" spans="1:11" s="15" customFormat="1" ht="15.75" customHeight="1" x14ac:dyDescent="0.2">
      <c r="A214" s="120"/>
      <c r="B214" s="7" t="s">
        <v>44</v>
      </c>
      <c r="C214" s="121"/>
      <c r="D214" s="123"/>
      <c r="E214" s="117"/>
      <c r="F214" s="117"/>
      <c r="G214" s="122"/>
      <c r="H214" s="119"/>
      <c r="I214" s="118"/>
      <c r="J214" s="33"/>
      <c r="K214" s="18"/>
    </row>
    <row r="215" spans="1:11" s="15" customFormat="1" ht="36" x14ac:dyDescent="0.2">
      <c r="A215" s="120">
        <v>19</v>
      </c>
      <c r="B215" s="7" t="s">
        <v>45</v>
      </c>
      <c r="C215" s="119">
        <v>40519</v>
      </c>
      <c r="D215" s="123" t="s">
        <v>46</v>
      </c>
      <c r="E215" s="117">
        <v>19826008.48</v>
      </c>
      <c r="F215" s="117">
        <v>19826008.48</v>
      </c>
      <c r="G215" s="122">
        <v>5816</v>
      </c>
      <c r="H215" s="119">
        <v>43447</v>
      </c>
      <c r="I215" s="118" t="s">
        <v>47</v>
      </c>
      <c r="J215" s="33"/>
    </row>
    <row r="216" spans="1:11" s="15" customFormat="1" x14ac:dyDescent="0.2">
      <c r="A216" s="120"/>
      <c r="B216" s="7" t="s">
        <v>48</v>
      </c>
      <c r="C216" s="119"/>
      <c r="D216" s="123"/>
      <c r="E216" s="117"/>
      <c r="F216" s="117"/>
      <c r="G216" s="122"/>
      <c r="H216" s="119"/>
      <c r="I216" s="118"/>
      <c r="J216" s="33"/>
    </row>
    <row r="217" spans="1:11" s="15" customFormat="1" x14ac:dyDescent="0.2">
      <c r="A217" s="120"/>
      <c r="B217" s="7" t="s">
        <v>49</v>
      </c>
      <c r="C217" s="119"/>
      <c r="D217" s="123"/>
      <c r="E217" s="117"/>
      <c r="F217" s="117"/>
      <c r="G217" s="122"/>
      <c r="H217" s="119"/>
      <c r="I217" s="118"/>
      <c r="J217" s="33"/>
    </row>
    <row r="218" spans="1:11" s="15" customFormat="1" ht="54" customHeight="1" x14ac:dyDescent="0.2">
      <c r="A218" s="120"/>
      <c r="B218" s="7" t="s">
        <v>50</v>
      </c>
      <c r="C218" s="119"/>
      <c r="D218" s="123"/>
      <c r="E218" s="117"/>
      <c r="F218" s="117"/>
      <c r="G218" s="122"/>
      <c r="H218" s="119"/>
      <c r="I218" s="118"/>
      <c r="J218" s="33"/>
    </row>
    <row r="219" spans="1:11" s="15" customFormat="1" x14ac:dyDescent="0.2">
      <c r="A219" s="120"/>
      <c r="B219" s="7" t="s">
        <v>51</v>
      </c>
      <c r="C219" s="119"/>
      <c r="D219" s="123"/>
      <c r="E219" s="117"/>
      <c r="F219" s="117"/>
      <c r="G219" s="122"/>
      <c r="H219" s="119"/>
      <c r="I219" s="118"/>
      <c r="J219" s="33"/>
    </row>
    <row r="220" spans="1:11" s="15" customFormat="1" ht="61.5" customHeight="1" x14ac:dyDescent="0.2">
      <c r="A220" s="5">
        <v>20</v>
      </c>
      <c r="B220" s="7" t="s">
        <v>52</v>
      </c>
      <c r="C220" s="10">
        <v>42005</v>
      </c>
      <c r="D220" s="16" t="s">
        <v>53</v>
      </c>
      <c r="E220" s="9">
        <v>11878534.800000001</v>
      </c>
      <c r="F220" s="9">
        <v>11878534.800000001</v>
      </c>
      <c r="G220" s="20">
        <v>6732</v>
      </c>
      <c r="H220" s="10">
        <v>42460</v>
      </c>
      <c r="I220" s="7" t="s">
        <v>80</v>
      </c>
      <c r="J220" s="33"/>
      <c r="K220" s="18"/>
    </row>
    <row r="221" spans="1:11" s="15" customFormat="1" ht="24" x14ac:dyDescent="0.2">
      <c r="A221" s="5">
        <f t="shared" ref="A221:A226" si="4">A220+1</f>
        <v>21</v>
      </c>
      <c r="B221" s="16" t="s">
        <v>1</v>
      </c>
      <c r="C221" s="10">
        <v>25204</v>
      </c>
      <c r="D221" s="16" t="s">
        <v>54</v>
      </c>
      <c r="E221" s="9">
        <v>1000</v>
      </c>
      <c r="F221" s="9">
        <v>0</v>
      </c>
      <c r="G221" s="20">
        <v>6088</v>
      </c>
      <c r="H221" s="10">
        <v>43080</v>
      </c>
      <c r="I221" s="7" t="s">
        <v>55</v>
      </c>
      <c r="J221" s="33"/>
    </row>
    <row r="222" spans="1:11" s="15" customFormat="1" ht="61.5" customHeight="1" x14ac:dyDescent="0.2">
      <c r="A222" s="5">
        <f t="shared" si="4"/>
        <v>22</v>
      </c>
      <c r="B222" s="7" t="s">
        <v>56</v>
      </c>
      <c r="C222" s="10" t="s">
        <v>57</v>
      </c>
      <c r="D222" s="16" t="s">
        <v>58</v>
      </c>
      <c r="E222" s="9">
        <v>4342417.6399999997</v>
      </c>
      <c r="F222" s="9">
        <v>384373</v>
      </c>
      <c r="G222" s="20">
        <v>55029</v>
      </c>
      <c r="H222" s="10">
        <v>42433</v>
      </c>
      <c r="I222" s="7" t="s">
        <v>59</v>
      </c>
      <c r="J222" s="33"/>
      <c r="K222" s="46"/>
    </row>
    <row r="223" spans="1:11" s="15" customFormat="1" ht="30.75" customHeight="1" x14ac:dyDescent="0.2">
      <c r="A223" s="5">
        <f t="shared" si="4"/>
        <v>23</v>
      </c>
      <c r="B223" s="16" t="s">
        <v>60</v>
      </c>
      <c r="C223" s="10" t="s">
        <v>61</v>
      </c>
      <c r="D223" s="16" t="s">
        <v>0</v>
      </c>
      <c r="E223" s="9">
        <v>237619.14</v>
      </c>
      <c r="F223" s="9">
        <v>126582.35</v>
      </c>
      <c r="G223" s="20">
        <v>265.83</v>
      </c>
      <c r="H223" s="10">
        <v>40834</v>
      </c>
      <c r="I223" s="7" t="s">
        <v>81</v>
      </c>
      <c r="J223" s="33"/>
    </row>
    <row r="224" spans="1:11" s="15" customFormat="1" ht="29.25" customHeight="1" x14ac:dyDescent="0.2">
      <c r="A224" s="5">
        <f t="shared" si="4"/>
        <v>24</v>
      </c>
      <c r="B224" s="16" t="s">
        <v>62</v>
      </c>
      <c r="C224" s="10" t="s">
        <v>63</v>
      </c>
      <c r="D224" s="16" t="s">
        <v>0</v>
      </c>
      <c r="E224" s="9">
        <v>212967.78</v>
      </c>
      <c r="F224" s="9">
        <v>176811.72</v>
      </c>
      <c r="G224" s="20">
        <v>176.03</v>
      </c>
      <c r="H224" s="10">
        <v>40834</v>
      </c>
      <c r="I224" s="7" t="s">
        <v>82</v>
      </c>
      <c r="J224" s="33"/>
    </row>
    <row r="225" spans="1:10" s="15" customFormat="1" ht="29.25" customHeight="1" x14ac:dyDescent="0.2">
      <c r="A225" s="5">
        <f t="shared" si="4"/>
        <v>25</v>
      </c>
      <c r="B225" s="16" t="s">
        <v>64</v>
      </c>
      <c r="C225" s="10" t="s">
        <v>65</v>
      </c>
      <c r="D225" s="16" t="s">
        <v>66</v>
      </c>
      <c r="E225" s="9">
        <v>128914.02</v>
      </c>
      <c r="F225" s="9">
        <v>0</v>
      </c>
      <c r="G225" s="20">
        <v>1918.85</v>
      </c>
      <c r="H225" s="10">
        <v>40827</v>
      </c>
      <c r="I225" s="7" t="s">
        <v>83</v>
      </c>
      <c r="J225" s="33"/>
    </row>
    <row r="226" spans="1:10" ht="24" x14ac:dyDescent="0.2">
      <c r="A226" s="5">
        <f t="shared" si="4"/>
        <v>26</v>
      </c>
      <c r="B226" s="16" t="s">
        <v>84</v>
      </c>
      <c r="C226" s="10">
        <v>31048</v>
      </c>
      <c r="D226" s="16" t="s">
        <v>85</v>
      </c>
      <c r="E226" s="9">
        <v>228598.1</v>
      </c>
      <c r="F226" s="9">
        <v>174769.22</v>
      </c>
      <c r="G226" s="20">
        <v>50</v>
      </c>
      <c r="H226" s="8">
        <v>43460</v>
      </c>
      <c r="I226" s="13" t="s">
        <v>86</v>
      </c>
    </row>
    <row r="227" spans="1:10" ht="24" x14ac:dyDescent="0.2">
      <c r="A227" s="5">
        <f t="shared" ref="A227:A290" si="5">A226+1</f>
        <v>27</v>
      </c>
      <c r="B227" s="7" t="s">
        <v>87</v>
      </c>
      <c r="C227" s="10">
        <v>31048</v>
      </c>
      <c r="D227" s="16" t="s">
        <v>85</v>
      </c>
      <c r="E227" s="9">
        <v>1075509.3899999999</v>
      </c>
      <c r="F227" s="9">
        <v>867057.06</v>
      </c>
      <c r="G227" s="20">
        <v>17595</v>
      </c>
      <c r="H227" s="10">
        <v>40892</v>
      </c>
      <c r="I227" s="7" t="s">
        <v>105</v>
      </c>
    </row>
    <row r="228" spans="1:10" ht="24" x14ac:dyDescent="0.2">
      <c r="A228" s="5">
        <f t="shared" si="5"/>
        <v>28</v>
      </c>
      <c r="B228" s="7" t="s">
        <v>88</v>
      </c>
      <c r="C228" s="10">
        <v>32782</v>
      </c>
      <c r="D228" s="16" t="s">
        <v>89</v>
      </c>
      <c r="E228" s="9">
        <v>118452</v>
      </c>
      <c r="F228" s="9">
        <v>101433.62</v>
      </c>
      <c r="G228" s="20">
        <v>1025.1199999999999</v>
      </c>
      <c r="H228" s="10">
        <v>40890</v>
      </c>
      <c r="I228" s="7" t="s">
        <v>104</v>
      </c>
    </row>
    <row r="229" spans="1:10" ht="24" x14ac:dyDescent="0.2">
      <c r="A229" s="5">
        <f t="shared" si="5"/>
        <v>29</v>
      </c>
      <c r="B229" s="16" t="s">
        <v>90</v>
      </c>
      <c r="C229" s="10">
        <v>29952</v>
      </c>
      <c r="D229" s="16" t="s">
        <v>91</v>
      </c>
      <c r="E229" s="9">
        <v>337979.1</v>
      </c>
      <c r="F229" s="9">
        <v>0</v>
      </c>
      <c r="G229" s="20">
        <v>2468</v>
      </c>
      <c r="H229" s="10">
        <v>40892</v>
      </c>
      <c r="I229" s="7" t="s">
        <v>103</v>
      </c>
    </row>
    <row r="230" spans="1:10" ht="24" x14ac:dyDescent="0.2">
      <c r="A230" s="5">
        <f t="shared" si="5"/>
        <v>30</v>
      </c>
      <c r="B230" s="7" t="s">
        <v>92</v>
      </c>
      <c r="C230" s="10">
        <v>18264</v>
      </c>
      <c r="D230" s="16" t="s">
        <v>93</v>
      </c>
      <c r="E230" s="9">
        <v>589128</v>
      </c>
      <c r="F230" s="9">
        <v>0</v>
      </c>
      <c r="G230" s="20">
        <v>956.2</v>
      </c>
      <c r="H230" s="10">
        <v>40892</v>
      </c>
      <c r="I230" s="7" t="s">
        <v>102</v>
      </c>
    </row>
    <row r="231" spans="1:10" ht="24" x14ac:dyDescent="0.2">
      <c r="A231" s="5">
        <f t="shared" si="5"/>
        <v>31</v>
      </c>
      <c r="B231" s="7" t="s">
        <v>88</v>
      </c>
      <c r="C231" s="10">
        <v>32143</v>
      </c>
      <c r="D231" s="16" t="s">
        <v>94</v>
      </c>
      <c r="E231" s="9">
        <v>3418</v>
      </c>
      <c r="F231" s="9">
        <v>0</v>
      </c>
      <c r="G231" s="20">
        <v>804.2</v>
      </c>
      <c r="H231" s="10">
        <v>40890</v>
      </c>
      <c r="I231" s="7" t="s">
        <v>101</v>
      </c>
    </row>
    <row r="232" spans="1:10" ht="24" x14ac:dyDescent="0.2">
      <c r="A232" s="5">
        <f t="shared" si="5"/>
        <v>32</v>
      </c>
      <c r="B232" s="7" t="s">
        <v>88</v>
      </c>
      <c r="C232" s="10">
        <v>32509</v>
      </c>
      <c r="D232" s="16" t="s">
        <v>95</v>
      </c>
      <c r="E232" s="9">
        <v>3418</v>
      </c>
      <c r="F232" s="9">
        <v>511</v>
      </c>
      <c r="G232" s="20">
        <v>699.4</v>
      </c>
      <c r="H232" s="10">
        <v>40892</v>
      </c>
      <c r="I232" s="7" t="s">
        <v>100</v>
      </c>
    </row>
    <row r="233" spans="1:10" ht="24" x14ac:dyDescent="0.2">
      <c r="A233" s="5">
        <f t="shared" si="5"/>
        <v>33</v>
      </c>
      <c r="B233" s="7" t="s">
        <v>96</v>
      </c>
      <c r="C233" s="10"/>
      <c r="D233" s="5" t="s">
        <v>97</v>
      </c>
      <c r="E233" s="9">
        <v>99500</v>
      </c>
      <c r="F233" s="9">
        <v>83192.990000000005</v>
      </c>
      <c r="G233" s="20">
        <v>4274</v>
      </c>
      <c r="H233" s="10">
        <v>43117</v>
      </c>
      <c r="I233" s="7" t="s">
        <v>98</v>
      </c>
    </row>
    <row r="234" spans="1:10" ht="24" x14ac:dyDescent="0.2">
      <c r="A234" s="5">
        <f t="shared" si="5"/>
        <v>34</v>
      </c>
      <c r="B234" s="7" t="s">
        <v>15</v>
      </c>
      <c r="C234" s="10"/>
      <c r="D234" s="5" t="s">
        <v>97</v>
      </c>
      <c r="E234" s="9">
        <v>99900</v>
      </c>
      <c r="F234" s="9">
        <v>86302.5</v>
      </c>
      <c r="G234" s="20"/>
      <c r="H234" s="10">
        <v>43117</v>
      </c>
      <c r="I234" s="7" t="s">
        <v>99</v>
      </c>
    </row>
    <row r="235" spans="1:10" ht="24" x14ac:dyDescent="0.2">
      <c r="A235" s="5">
        <f t="shared" si="5"/>
        <v>35</v>
      </c>
      <c r="B235" s="7" t="s">
        <v>20</v>
      </c>
      <c r="C235" s="10">
        <v>25569</v>
      </c>
      <c r="D235" s="16" t="s">
        <v>106</v>
      </c>
      <c r="E235" s="9">
        <v>356000</v>
      </c>
      <c r="F235" s="9">
        <v>0</v>
      </c>
      <c r="G235" s="20">
        <v>5515.6</v>
      </c>
      <c r="H235" s="10">
        <v>40800</v>
      </c>
      <c r="I235" s="7" t="s">
        <v>785</v>
      </c>
    </row>
    <row r="236" spans="1:10" ht="24" x14ac:dyDescent="0.2">
      <c r="A236" s="5">
        <f t="shared" si="5"/>
        <v>36</v>
      </c>
      <c r="B236" s="7" t="s">
        <v>107</v>
      </c>
      <c r="C236" s="10">
        <v>25204</v>
      </c>
      <c r="D236" s="7" t="s">
        <v>108</v>
      </c>
      <c r="E236" s="9">
        <v>100000</v>
      </c>
      <c r="F236" s="9">
        <v>0</v>
      </c>
      <c r="G236" s="20">
        <v>50</v>
      </c>
      <c r="H236" s="14">
        <v>44106</v>
      </c>
      <c r="I236" s="13" t="s">
        <v>786</v>
      </c>
    </row>
    <row r="237" spans="1:10" ht="24" x14ac:dyDescent="0.2">
      <c r="A237" s="5">
        <f t="shared" si="5"/>
        <v>37</v>
      </c>
      <c r="B237" s="2" t="s">
        <v>109</v>
      </c>
      <c r="C237" s="10"/>
      <c r="D237" s="27" t="s">
        <v>110</v>
      </c>
      <c r="E237" s="9"/>
      <c r="F237" s="9"/>
      <c r="G237" s="20"/>
      <c r="H237" s="14"/>
      <c r="I237" s="13"/>
    </row>
    <row r="238" spans="1:10" ht="24" x14ac:dyDescent="0.2">
      <c r="A238" s="5">
        <f t="shared" si="5"/>
        <v>38</v>
      </c>
      <c r="B238" s="16" t="s">
        <v>111</v>
      </c>
      <c r="C238" s="10" t="s">
        <v>112</v>
      </c>
      <c r="D238" s="16" t="s">
        <v>113</v>
      </c>
      <c r="E238" s="9">
        <v>538746.06000000006</v>
      </c>
      <c r="F238" s="9">
        <v>0</v>
      </c>
      <c r="G238" s="20">
        <v>3.2</v>
      </c>
      <c r="H238" s="10">
        <v>41572</v>
      </c>
      <c r="I238" s="7" t="s">
        <v>819</v>
      </c>
    </row>
    <row r="239" spans="1:10" x14ac:dyDescent="0.2">
      <c r="A239" s="5">
        <f t="shared" si="5"/>
        <v>39</v>
      </c>
      <c r="B239" s="16" t="s">
        <v>114</v>
      </c>
      <c r="C239" s="10" t="s">
        <v>112</v>
      </c>
      <c r="D239" s="16" t="s">
        <v>0</v>
      </c>
      <c r="E239" s="9">
        <v>821543.46</v>
      </c>
      <c r="F239" s="9">
        <v>168871.55</v>
      </c>
      <c r="G239" s="20">
        <v>921</v>
      </c>
      <c r="H239" s="10">
        <v>41572</v>
      </c>
      <c r="I239" s="7" t="s">
        <v>820</v>
      </c>
    </row>
    <row r="240" spans="1:10" ht="24" x14ac:dyDescent="0.2">
      <c r="A240" s="5">
        <f t="shared" si="5"/>
        <v>40</v>
      </c>
      <c r="B240" s="16" t="s">
        <v>925</v>
      </c>
      <c r="C240" s="10">
        <v>39983</v>
      </c>
      <c r="D240" s="16" t="s">
        <v>115</v>
      </c>
      <c r="E240" s="9">
        <v>55622</v>
      </c>
      <c r="F240" s="9">
        <v>55622</v>
      </c>
      <c r="G240" s="20">
        <v>298</v>
      </c>
      <c r="H240" s="10">
        <v>41628</v>
      </c>
      <c r="I240" s="7" t="s">
        <v>821</v>
      </c>
    </row>
    <row r="241" spans="1:9" ht="24" x14ac:dyDescent="0.2">
      <c r="A241" s="5">
        <f t="shared" si="5"/>
        <v>41</v>
      </c>
      <c r="B241" s="5" t="s">
        <v>90</v>
      </c>
      <c r="C241" s="5"/>
      <c r="D241" s="17" t="s">
        <v>116</v>
      </c>
      <c r="E241" s="9">
        <v>31331</v>
      </c>
      <c r="F241" s="9">
        <v>0</v>
      </c>
      <c r="G241" s="20">
        <v>48.19</v>
      </c>
      <c r="H241" s="10">
        <v>41264</v>
      </c>
      <c r="I241" s="5" t="s">
        <v>822</v>
      </c>
    </row>
    <row r="242" spans="1:9" ht="24" x14ac:dyDescent="0.2">
      <c r="A242" s="5">
        <f t="shared" si="5"/>
        <v>42</v>
      </c>
      <c r="B242" s="5" t="s">
        <v>117</v>
      </c>
      <c r="C242" s="10">
        <v>23743</v>
      </c>
      <c r="D242" s="17" t="s">
        <v>118</v>
      </c>
      <c r="E242" s="8">
        <v>13509094</v>
      </c>
      <c r="F242" s="8">
        <v>13509094</v>
      </c>
      <c r="G242" s="23">
        <v>11525</v>
      </c>
      <c r="H242" s="14">
        <v>42957</v>
      </c>
      <c r="I242" s="5" t="s">
        <v>787</v>
      </c>
    </row>
    <row r="243" spans="1:9" ht="24" x14ac:dyDescent="0.2">
      <c r="A243" s="5">
        <f t="shared" si="5"/>
        <v>43</v>
      </c>
      <c r="B243" s="5" t="s">
        <v>119</v>
      </c>
      <c r="C243" s="10">
        <v>23743</v>
      </c>
      <c r="D243" s="17" t="s">
        <v>120</v>
      </c>
      <c r="E243" s="8">
        <v>2774114</v>
      </c>
      <c r="F243" s="8">
        <v>2774114</v>
      </c>
      <c r="G243" s="23">
        <v>1724.36</v>
      </c>
      <c r="H243" s="14">
        <v>42957</v>
      </c>
      <c r="I243" s="5" t="s">
        <v>788</v>
      </c>
    </row>
    <row r="244" spans="1:9" ht="24" x14ac:dyDescent="0.2">
      <c r="A244" s="5">
        <f t="shared" si="5"/>
        <v>44</v>
      </c>
      <c r="B244" s="13" t="s">
        <v>121</v>
      </c>
      <c r="C244" s="10">
        <v>32143</v>
      </c>
      <c r="D244" s="17" t="s">
        <v>122</v>
      </c>
      <c r="E244" s="8">
        <v>31614</v>
      </c>
      <c r="F244" s="8">
        <v>31614</v>
      </c>
      <c r="G244" s="23">
        <v>5583</v>
      </c>
      <c r="H244" s="14">
        <v>42957</v>
      </c>
      <c r="I244" s="5" t="s">
        <v>789</v>
      </c>
    </row>
    <row r="245" spans="1:9" ht="24" x14ac:dyDescent="0.2">
      <c r="A245" s="5">
        <f t="shared" si="5"/>
        <v>45</v>
      </c>
      <c r="B245" s="13" t="s">
        <v>56</v>
      </c>
      <c r="C245" s="10">
        <v>25934</v>
      </c>
      <c r="D245" s="17" t="s">
        <v>123</v>
      </c>
      <c r="E245" s="8">
        <v>356000</v>
      </c>
      <c r="F245" s="8">
        <v>356000</v>
      </c>
      <c r="G245" s="23">
        <v>4713</v>
      </c>
      <c r="H245" s="14">
        <v>42958</v>
      </c>
      <c r="I245" s="5" t="s">
        <v>790</v>
      </c>
    </row>
    <row r="246" spans="1:9" ht="24" x14ac:dyDescent="0.2">
      <c r="A246" s="5">
        <f t="shared" si="5"/>
        <v>46</v>
      </c>
      <c r="B246" s="13" t="s">
        <v>56</v>
      </c>
      <c r="C246" s="10">
        <v>25934</v>
      </c>
      <c r="D246" s="17" t="s">
        <v>124</v>
      </c>
      <c r="E246" s="8">
        <v>49600</v>
      </c>
      <c r="F246" s="8">
        <v>49600</v>
      </c>
      <c r="G246" s="23">
        <v>986</v>
      </c>
      <c r="H246" s="14">
        <v>42958</v>
      </c>
      <c r="I246" s="5" t="s">
        <v>791</v>
      </c>
    </row>
    <row r="247" spans="1:9" ht="36" x14ac:dyDescent="0.2">
      <c r="A247" s="5">
        <f t="shared" si="5"/>
        <v>47</v>
      </c>
      <c r="B247" s="13" t="s">
        <v>125</v>
      </c>
      <c r="C247" s="10">
        <v>25934</v>
      </c>
      <c r="D247" s="17" t="s">
        <v>126</v>
      </c>
      <c r="E247" s="8">
        <v>497500</v>
      </c>
      <c r="F247" s="8">
        <v>497500</v>
      </c>
      <c r="G247" s="23">
        <v>1.9</v>
      </c>
      <c r="H247" s="14">
        <v>42958</v>
      </c>
      <c r="I247" s="5" t="s">
        <v>792</v>
      </c>
    </row>
    <row r="248" spans="1:9" ht="36" x14ac:dyDescent="0.2">
      <c r="A248" s="5">
        <f t="shared" si="5"/>
        <v>48</v>
      </c>
      <c r="B248" s="13" t="s">
        <v>125</v>
      </c>
      <c r="C248" s="10">
        <v>25934</v>
      </c>
      <c r="D248" s="17" t="s">
        <v>127</v>
      </c>
      <c r="E248" s="8">
        <v>100000</v>
      </c>
      <c r="F248" s="8">
        <v>100000</v>
      </c>
      <c r="G248" s="23">
        <v>3.5</v>
      </c>
      <c r="H248" s="13" t="s">
        <v>793</v>
      </c>
      <c r="I248" s="5" t="s">
        <v>794</v>
      </c>
    </row>
    <row r="249" spans="1:9" ht="24" x14ac:dyDescent="0.2">
      <c r="A249" s="5">
        <f t="shared" si="5"/>
        <v>49</v>
      </c>
      <c r="B249" s="5" t="s">
        <v>128</v>
      </c>
      <c r="C249" s="10">
        <v>31048</v>
      </c>
      <c r="D249" s="17" t="s">
        <v>129</v>
      </c>
      <c r="E249" s="8">
        <v>3</v>
      </c>
      <c r="F249" s="8">
        <v>3</v>
      </c>
      <c r="G249" s="23">
        <v>2140</v>
      </c>
      <c r="H249" s="14">
        <v>42957</v>
      </c>
      <c r="I249" s="5" t="s">
        <v>795</v>
      </c>
    </row>
    <row r="250" spans="1:9" ht="24" x14ac:dyDescent="0.2">
      <c r="A250" s="5">
        <f t="shared" si="5"/>
        <v>50</v>
      </c>
      <c r="B250" s="5" t="s">
        <v>107</v>
      </c>
      <c r="C250" s="10">
        <v>40909</v>
      </c>
      <c r="D250" s="17" t="s">
        <v>129</v>
      </c>
      <c r="E250" s="8"/>
      <c r="F250" s="8"/>
      <c r="G250" s="20">
        <v>48</v>
      </c>
      <c r="H250" s="14">
        <v>43556</v>
      </c>
      <c r="I250" s="13" t="s">
        <v>796</v>
      </c>
    </row>
    <row r="251" spans="1:9" ht="24" x14ac:dyDescent="0.2">
      <c r="A251" s="5">
        <f t="shared" si="5"/>
        <v>51</v>
      </c>
      <c r="B251" s="13" t="s">
        <v>130</v>
      </c>
      <c r="C251" s="10">
        <v>33604</v>
      </c>
      <c r="D251" s="17" t="s">
        <v>131</v>
      </c>
      <c r="E251" s="8">
        <v>1055270</v>
      </c>
      <c r="F251" s="8">
        <v>0</v>
      </c>
      <c r="G251" s="23">
        <v>3308</v>
      </c>
      <c r="H251" s="14">
        <v>43117</v>
      </c>
      <c r="I251" s="5" t="s">
        <v>797</v>
      </c>
    </row>
    <row r="252" spans="1:9" ht="24" x14ac:dyDescent="0.2">
      <c r="A252" s="5">
        <f t="shared" si="5"/>
        <v>52</v>
      </c>
      <c r="B252" s="13" t="s">
        <v>130</v>
      </c>
      <c r="C252" s="10">
        <v>27395</v>
      </c>
      <c r="D252" s="17" t="s">
        <v>132</v>
      </c>
      <c r="E252" s="8">
        <v>321400</v>
      </c>
      <c r="F252" s="8">
        <v>0</v>
      </c>
      <c r="G252" s="23">
        <v>4891.2</v>
      </c>
      <c r="H252" s="14">
        <v>43117</v>
      </c>
      <c r="I252" s="5" t="s">
        <v>798</v>
      </c>
    </row>
    <row r="253" spans="1:9" ht="24" x14ac:dyDescent="0.2">
      <c r="A253" s="5">
        <f t="shared" si="5"/>
        <v>53</v>
      </c>
      <c r="B253" s="13" t="s">
        <v>130</v>
      </c>
      <c r="C253" s="10">
        <v>30682</v>
      </c>
      <c r="D253" s="17" t="s">
        <v>133</v>
      </c>
      <c r="E253" s="8">
        <v>35000</v>
      </c>
      <c r="F253" s="8">
        <v>0</v>
      </c>
      <c r="G253" s="23">
        <v>1871.8</v>
      </c>
      <c r="H253" s="14">
        <v>43117</v>
      </c>
      <c r="I253" s="5" t="s">
        <v>799</v>
      </c>
    </row>
    <row r="254" spans="1:9" ht="48" x14ac:dyDescent="0.2">
      <c r="A254" s="5">
        <f t="shared" si="5"/>
        <v>54</v>
      </c>
      <c r="B254" s="13" t="s">
        <v>134</v>
      </c>
      <c r="C254" s="10">
        <v>25204</v>
      </c>
      <c r="D254" s="17" t="s">
        <v>135</v>
      </c>
      <c r="E254" s="8">
        <v>1</v>
      </c>
      <c r="F254" s="8">
        <v>0</v>
      </c>
      <c r="G254" s="23"/>
      <c r="H254" s="13" t="s">
        <v>800</v>
      </c>
      <c r="I254" s="5" t="s">
        <v>801</v>
      </c>
    </row>
    <row r="255" spans="1:9" ht="24" x14ac:dyDescent="0.2">
      <c r="A255" s="5">
        <f t="shared" si="5"/>
        <v>55</v>
      </c>
      <c r="B255" s="13" t="s">
        <v>96</v>
      </c>
      <c r="C255" s="10">
        <v>26299</v>
      </c>
      <c r="D255" s="17" t="s">
        <v>136</v>
      </c>
      <c r="E255" s="9">
        <v>1309800</v>
      </c>
      <c r="F255" s="9">
        <v>9400</v>
      </c>
      <c r="G255" s="20">
        <v>3657</v>
      </c>
      <c r="H255" s="10">
        <v>42958</v>
      </c>
      <c r="I255" s="5" t="s">
        <v>802</v>
      </c>
    </row>
    <row r="256" spans="1:9" ht="24" x14ac:dyDescent="0.2">
      <c r="A256" s="5">
        <f t="shared" si="5"/>
        <v>56</v>
      </c>
      <c r="B256" s="13" t="s">
        <v>56</v>
      </c>
      <c r="C256" s="10">
        <v>27395</v>
      </c>
      <c r="D256" s="17" t="s">
        <v>137</v>
      </c>
      <c r="E256" s="9">
        <v>951923</v>
      </c>
      <c r="F256" s="9">
        <v>6800</v>
      </c>
      <c r="G256" s="20">
        <v>2396</v>
      </c>
      <c r="H256" s="10">
        <v>42958</v>
      </c>
      <c r="I256" s="5" t="s">
        <v>803</v>
      </c>
    </row>
    <row r="257" spans="1:9" ht="24" x14ac:dyDescent="0.2">
      <c r="A257" s="5">
        <f t="shared" si="5"/>
        <v>57</v>
      </c>
      <c r="B257" s="5" t="s">
        <v>138</v>
      </c>
      <c r="C257" s="10">
        <v>27395</v>
      </c>
      <c r="D257" s="17" t="s">
        <v>139</v>
      </c>
      <c r="E257" s="9">
        <v>470577</v>
      </c>
      <c r="F257" s="9">
        <v>3400</v>
      </c>
      <c r="G257" s="20">
        <v>2857</v>
      </c>
      <c r="H257" s="10">
        <v>42958</v>
      </c>
      <c r="I257" s="5" t="s">
        <v>804</v>
      </c>
    </row>
    <row r="258" spans="1:9" ht="36" x14ac:dyDescent="0.2">
      <c r="A258" s="5">
        <f t="shared" si="5"/>
        <v>58</v>
      </c>
      <c r="B258" s="5" t="s">
        <v>140</v>
      </c>
      <c r="C258" s="10">
        <v>26665</v>
      </c>
      <c r="D258" s="17" t="s">
        <v>141</v>
      </c>
      <c r="E258" s="9">
        <v>1</v>
      </c>
      <c r="F258" s="9">
        <v>1</v>
      </c>
      <c r="G258" s="20">
        <v>119</v>
      </c>
      <c r="H258" s="10">
        <v>42958</v>
      </c>
      <c r="I258" s="5" t="s">
        <v>805</v>
      </c>
    </row>
    <row r="259" spans="1:9" ht="36" x14ac:dyDescent="0.2">
      <c r="A259" s="5">
        <f t="shared" si="5"/>
        <v>59</v>
      </c>
      <c r="B259" s="5" t="s">
        <v>142</v>
      </c>
      <c r="C259" s="10">
        <v>27395</v>
      </c>
      <c r="D259" s="17" t="s">
        <v>143</v>
      </c>
      <c r="E259" s="9">
        <v>1</v>
      </c>
      <c r="F259" s="9">
        <v>1</v>
      </c>
      <c r="G259" s="20">
        <v>7.8</v>
      </c>
      <c r="H259" s="10">
        <v>42958</v>
      </c>
      <c r="I259" s="5" t="s">
        <v>806</v>
      </c>
    </row>
    <row r="260" spans="1:9" ht="24" x14ac:dyDescent="0.2">
      <c r="A260" s="5">
        <f t="shared" si="5"/>
        <v>60</v>
      </c>
      <c r="B260" s="5" t="s">
        <v>144</v>
      </c>
      <c r="C260" s="10">
        <v>39448</v>
      </c>
      <c r="D260" s="17" t="s">
        <v>145</v>
      </c>
      <c r="E260" s="13" t="s">
        <v>146</v>
      </c>
      <c r="F260" s="8">
        <v>0</v>
      </c>
      <c r="G260" s="20">
        <v>38.1</v>
      </c>
      <c r="H260" s="10">
        <v>40770</v>
      </c>
      <c r="I260" s="5" t="s">
        <v>807</v>
      </c>
    </row>
    <row r="261" spans="1:9" ht="24" x14ac:dyDescent="0.2">
      <c r="A261" s="5">
        <f t="shared" si="5"/>
        <v>61</v>
      </c>
      <c r="B261" s="13" t="s">
        <v>56</v>
      </c>
      <c r="C261" s="10">
        <v>27395</v>
      </c>
      <c r="D261" s="17" t="s">
        <v>147</v>
      </c>
      <c r="E261" s="9">
        <v>150040</v>
      </c>
      <c r="F261" s="9">
        <v>72882</v>
      </c>
      <c r="G261" s="20">
        <v>2745.2</v>
      </c>
      <c r="H261" s="10">
        <v>42957</v>
      </c>
      <c r="I261" s="5" t="s">
        <v>808</v>
      </c>
    </row>
    <row r="262" spans="1:9" ht="24" x14ac:dyDescent="0.2">
      <c r="A262" s="5">
        <f t="shared" si="5"/>
        <v>62</v>
      </c>
      <c r="B262" s="5" t="s">
        <v>15</v>
      </c>
      <c r="C262" s="10">
        <v>27396</v>
      </c>
      <c r="D262" s="17" t="s">
        <v>147</v>
      </c>
      <c r="E262" s="13" t="s">
        <v>148</v>
      </c>
      <c r="F262" s="8">
        <v>0</v>
      </c>
      <c r="G262" s="47"/>
      <c r="H262" s="10">
        <v>43475</v>
      </c>
      <c r="I262" s="7" t="s">
        <v>809</v>
      </c>
    </row>
    <row r="263" spans="1:9" ht="24" x14ac:dyDescent="0.2">
      <c r="A263" s="5">
        <f t="shared" si="5"/>
        <v>63</v>
      </c>
      <c r="B263" s="13" t="s">
        <v>56</v>
      </c>
      <c r="C263" s="5"/>
      <c r="D263" s="17" t="s">
        <v>149</v>
      </c>
      <c r="E263" s="9">
        <v>1</v>
      </c>
      <c r="F263" s="9">
        <v>1</v>
      </c>
      <c r="G263" s="20">
        <v>4117</v>
      </c>
      <c r="H263" s="14">
        <v>43334</v>
      </c>
      <c r="I263" s="13" t="s">
        <v>810</v>
      </c>
    </row>
    <row r="264" spans="1:9" ht="24" x14ac:dyDescent="0.2">
      <c r="A264" s="5">
        <f t="shared" si="5"/>
        <v>64</v>
      </c>
      <c r="B264" s="5" t="s">
        <v>15</v>
      </c>
      <c r="C264" s="5"/>
      <c r="D264" s="17" t="s">
        <v>149</v>
      </c>
      <c r="E264" s="9">
        <v>494980</v>
      </c>
      <c r="F264" s="9">
        <v>494980</v>
      </c>
      <c r="G264" s="20">
        <v>35</v>
      </c>
      <c r="H264" s="10">
        <v>43063</v>
      </c>
      <c r="I264" s="5" t="s">
        <v>811</v>
      </c>
    </row>
    <row r="265" spans="1:9" ht="24" x14ac:dyDescent="0.2">
      <c r="A265" s="5">
        <f t="shared" si="5"/>
        <v>65</v>
      </c>
      <c r="B265" s="5" t="s">
        <v>769</v>
      </c>
      <c r="C265" s="5"/>
      <c r="D265" s="17" t="s">
        <v>770</v>
      </c>
      <c r="E265" s="9">
        <v>1</v>
      </c>
      <c r="F265" s="9">
        <v>1</v>
      </c>
      <c r="G265" s="20">
        <v>120</v>
      </c>
      <c r="H265" s="10">
        <v>43063</v>
      </c>
      <c r="I265" s="5" t="s">
        <v>812</v>
      </c>
    </row>
    <row r="266" spans="1:9" x14ac:dyDescent="0.2">
      <c r="A266" s="126">
        <f t="shared" si="5"/>
        <v>66</v>
      </c>
      <c r="B266" s="122" t="s">
        <v>771</v>
      </c>
      <c r="C266" s="119">
        <v>34335</v>
      </c>
      <c r="D266" s="120" t="s">
        <v>772</v>
      </c>
      <c r="E266" s="125" t="s">
        <v>773</v>
      </c>
      <c r="F266" s="129">
        <v>24671</v>
      </c>
      <c r="G266" s="124">
        <v>1665</v>
      </c>
      <c r="H266" s="128">
        <v>43115</v>
      </c>
      <c r="I266" s="125" t="s">
        <v>813</v>
      </c>
    </row>
    <row r="267" spans="1:9" x14ac:dyDescent="0.2">
      <c r="A267" s="127"/>
      <c r="B267" s="122"/>
      <c r="C267" s="119"/>
      <c r="D267" s="120"/>
      <c r="E267" s="125"/>
      <c r="F267" s="129"/>
      <c r="G267" s="124"/>
      <c r="H267" s="125"/>
      <c r="I267" s="125"/>
    </row>
    <row r="268" spans="1:9" x14ac:dyDescent="0.2">
      <c r="A268" s="126">
        <v>67</v>
      </c>
      <c r="B268" s="120" t="s">
        <v>774</v>
      </c>
      <c r="C268" s="120">
        <v>1984</v>
      </c>
      <c r="D268" s="120" t="s">
        <v>772</v>
      </c>
      <c r="E268" s="125" t="s">
        <v>775</v>
      </c>
      <c r="F268" s="129">
        <v>0</v>
      </c>
      <c r="G268" s="124">
        <v>3249</v>
      </c>
      <c r="H268" s="128">
        <v>43094</v>
      </c>
      <c r="I268" s="125" t="s">
        <v>814</v>
      </c>
    </row>
    <row r="269" spans="1:9" x14ac:dyDescent="0.2">
      <c r="A269" s="127"/>
      <c r="B269" s="120"/>
      <c r="C269" s="120"/>
      <c r="D269" s="120"/>
      <c r="E269" s="125"/>
      <c r="F269" s="129"/>
      <c r="G269" s="124"/>
      <c r="H269" s="125"/>
      <c r="I269" s="125"/>
    </row>
    <row r="270" spans="1:9" x14ac:dyDescent="0.2">
      <c r="A270" s="126">
        <v>68</v>
      </c>
      <c r="B270" s="120" t="s">
        <v>774</v>
      </c>
      <c r="C270" s="120">
        <v>1984</v>
      </c>
      <c r="D270" s="120" t="s">
        <v>776</v>
      </c>
      <c r="E270" s="129">
        <v>102001</v>
      </c>
      <c r="F270" s="129">
        <v>0</v>
      </c>
      <c r="G270" s="124">
        <v>1367</v>
      </c>
      <c r="H270" s="128">
        <v>43094</v>
      </c>
      <c r="I270" s="125" t="s">
        <v>815</v>
      </c>
    </row>
    <row r="271" spans="1:9" x14ac:dyDescent="0.2">
      <c r="A271" s="127"/>
      <c r="B271" s="120"/>
      <c r="C271" s="120"/>
      <c r="D271" s="120"/>
      <c r="E271" s="129"/>
      <c r="F271" s="129"/>
      <c r="G271" s="124"/>
      <c r="H271" s="128"/>
      <c r="I271" s="125"/>
    </row>
    <row r="272" spans="1:9" ht="24" x14ac:dyDescent="0.2">
      <c r="A272" s="5">
        <v>69</v>
      </c>
      <c r="B272" s="7" t="s">
        <v>777</v>
      </c>
      <c r="C272" s="10"/>
      <c r="D272" s="5" t="s">
        <v>778</v>
      </c>
      <c r="E272" s="9">
        <v>3393040</v>
      </c>
      <c r="F272" s="9">
        <v>3393040</v>
      </c>
      <c r="G272" s="20">
        <v>2864</v>
      </c>
      <c r="H272" s="10">
        <v>43048</v>
      </c>
      <c r="I272" s="7" t="s">
        <v>816</v>
      </c>
    </row>
    <row r="273" spans="1:9" ht="36" x14ac:dyDescent="0.2">
      <c r="A273" s="5">
        <f t="shared" si="5"/>
        <v>70</v>
      </c>
      <c r="B273" s="7" t="s">
        <v>777</v>
      </c>
      <c r="C273" s="19">
        <v>2015</v>
      </c>
      <c r="D273" s="5" t="s">
        <v>779</v>
      </c>
      <c r="E273" s="9">
        <v>200200</v>
      </c>
      <c r="F273" s="9">
        <v>200200</v>
      </c>
      <c r="G273" s="20">
        <v>200</v>
      </c>
      <c r="H273" s="10"/>
      <c r="I273" s="7" t="s">
        <v>8</v>
      </c>
    </row>
    <row r="274" spans="1:9" ht="48" x14ac:dyDescent="0.2">
      <c r="A274" s="5">
        <f t="shared" si="5"/>
        <v>71</v>
      </c>
      <c r="B274" s="7" t="s">
        <v>777</v>
      </c>
      <c r="C274" s="19">
        <v>1983</v>
      </c>
      <c r="D274" s="5" t="s">
        <v>780</v>
      </c>
      <c r="E274" s="9">
        <v>1</v>
      </c>
      <c r="F274" s="9">
        <v>1</v>
      </c>
      <c r="G274" s="20">
        <v>400</v>
      </c>
      <c r="H274" s="10"/>
      <c r="I274" s="7" t="s">
        <v>8</v>
      </c>
    </row>
    <row r="275" spans="1:9" ht="24" x14ac:dyDescent="0.2">
      <c r="A275" s="5">
        <f t="shared" si="5"/>
        <v>72</v>
      </c>
      <c r="B275" s="7" t="s">
        <v>781</v>
      </c>
      <c r="C275" s="19">
        <v>2014</v>
      </c>
      <c r="D275" s="5" t="s">
        <v>782</v>
      </c>
      <c r="E275" s="9">
        <v>1</v>
      </c>
      <c r="F275" s="9">
        <v>1</v>
      </c>
      <c r="G275" s="20">
        <v>1000</v>
      </c>
      <c r="H275" s="10"/>
      <c r="I275" s="7" t="s">
        <v>817</v>
      </c>
    </row>
    <row r="276" spans="1:9" ht="36" x14ac:dyDescent="0.2">
      <c r="A276" s="5">
        <f t="shared" si="5"/>
        <v>73</v>
      </c>
      <c r="B276" s="5" t="s">
        <v>783</v>
      </c>
      <c r="C276" s="19">
        <v>2020</v>
      </c>
      <c r="D276" s="5" t="s">
        <v>784</v>
      </c>
      <c r="E276" s="9">
        <v>1000</v>
      </c>
      <c r="F276" s="9">
        <v>1000</v>
      </c>
      <c r="G276" s="20">
        <v>368</v>
      </c>
      <c r="H276" s="10">
        <v>44113</v>
      </c>
      <c r="I276" s="7" t="s">
        <v>818</v>
      </c>
    </row>
    <row r="277" spans="1:9" ht="24" x14ac:dyDescent="0.2">
      <c r="A277" s="5">
        <f t="shared" si="5"/>
        <v>74</v>
      </c>
      <c r="B277" s="5" t="s">
        <v>96</v>
      </c>
      <c r="C277" s="7" t="s">
        <v>823</v>
      </c>
      <c r="D277" s="16" t="s">
        <v>824</v>
      </c>
      <c r="E277" s="8">
        <v>1</v>
      </c>
      <c r="F277" s="8">
        <v>1</v>
      </c>
      <c r="G277" s="20">
        <v>6170</v>
      </c>
      <c r="H277" s="10">
        <v>44127</v>
      </c>
      <c r="I277" s="5" t="s">
        <v>350</v>
      </c>
    </row>
    <row r="278" spans="1:9" ht="24" x14ac:dyDescent="0.2">
      <c r="A278" s="5">
        <f t="shared" si="5"/>
        <v>75</v>
      </c>
      <c r="B278" s="5" t="s">
        <v>15</v>
      </c>
      <c r="C278" s="7" t="s">
        <v>825</v>
      </c>
      <c r="D278" s="16" t="s">
        <v>826</v>
      </c>
      <c r="E278" s="8">
        <v>1</v>
      </c>
      <c r="F278" s="8">
        <v>1</v>
      </c>
      <c r="G278" s="20">
        <v>1.7</v>
      </c>
      <c r="H278" s="10">
        <v>44119</v>
      </c>
      <c r="I278" s="5" t="s">
        <v>351</v>
      </c>
    </row>
    <row r="279" spans="1:9" ht="36" x14ac:dyDescent="0.2">
      <c r="A279" s="5">
        <f t="shared" si="5"/>
        <v>76</v>
      </c>
      <c r="B279" s="5" t="s">
        <v>827</v>
      </c>
      <c r="C279" s="7" t="s">
        <v>828</v>
      </c>
      <c r="D279" s="5" t="s">
        <v>829</v>
      </c>
      <c r="E279" s="8">
        <v>1</v>
      </c>
      <c r="F279" s="8">
        <v>1</v>
      </c>
      <c r="G279" s="20">
        <v>117</v>
      </c>
      <c r="H279" s="10">
        <v>44119</v>
      </c>
      <c r="I279" s="7" t="s">
        <v>352</v>
      </c>
    </row>
    <row r="280" spans="1:9" ht="36" x14ac:dyDescent="0.2">
      <c r="A280" s="5">
        <f t="shared" si="5"/>
        <v>77</v>
      </c>
      <c r="B280" s="5" t="s">
        <v>830</v>
      </c>
      <c r="C280" s="7" t="s">
        <v>831</v>
      </c>
      <c r="D280" s="5" t="s">
        <v>832</v>
      </c>
      <c r="E280" s="8">
        <v>1</v>
      </c>
      <c r="F280" s="8">
        <v>1</v>
      </c>
      <c r="G280" s="20">
        <v>119</v>
      </c>
      <c r="H280" s="10">
        <v>44119</v>
      </c>
      <c r="I280" s="7" t="s">
        <v>353</v>
      </c>
    </row>
    <row r="281" spans="1:9" ht="24" x14ac:dyDescent="0.2">
      <c r="A281" s="5">
        <f t="shared" si="5"/>
        <v>78</v>
      </c>
      <c r="B281" s="5" t="s">
        <v>96</v>
      </c>
      <c r="C281" s="7" t="s">
        <v>823</v>
      </c>
      <c r="D281" s="16" t="s">
        <v>833</v>
      </c>
      <c r="E281" s="8">
        <v>1</v>
      </c>
      <c r="F281" s="8">
        <v>1</v>
      </c>
      <c r="G281" s="20">
        <v>4596</v>
      </c>
      <c r="H281" s="10">
        <v>44162</v>
      </c>
      <c r="I281" s="7" t="s">
        <v>354</v>
      </c>
    </row>
    <row r="282" spans="1:9" ht="24" x14ac:dyDescent="0.2">
      <c r="A282" s="5">
        <f t="shared" si="5"/>
        <v>79</v>
      </c>
      <c r="B282" s="5" t="s">
        <v>142</v>
      </c>
      <c r="C282" s="7"/>
      <c r="D282" s="5" t="s">
        <v>834</v>
      </c>
      <c r="E282" s="8">
        <v>1</v>
      </c>
      <c r="F282" s="8">
        <v>1</v>
      </c>
      <c r="G282" s="20">
        <v>1.4</v>
      </c>
      <c r="H282" s="10">
        <v>44162</v>
      </c>
      <c r="I282" s="7" t="s">
        <v>355</v>
      </c>
    </row>
    <row r="283" spans="1:9" ht="24" x14ac:dyDescent="0.2">
      <c r="A283" s="5">
        <f t="shared" si="5"/>
        <v>80</v>
      </c>
      <c r="B283" s="5" t="s">
        <v>142</v>
      </c>
      <c r="C283" s="7"/>
      <c r="D283" s="5" t="s">
        <v>835</v>
      </c>
      <c r="E283" s="8">
        <v>1</v>
      </c>
      <c r="F283" s="8">
        <v>1</v>
      </c>
      <c r="G283" s="20">
        <v>2.4</v>
      </c>
      <c r="H283" s="10">
        <v>44162</v>
      </c>
      <c r="I283" s="7" t="s">
        <v>356</v>
      </c>
    </row>
    <row r="284" spans="1:9" ht="24" x14ac:dyDescent="0.2">
      <c r="A284" s="5">
        <f t="shared" si="5"/>
        <v>81</v>
      </c>
      <c r="B284" s="5" t="s">
        <v>142</v>
      </c>
      <c r="C284" s="7"/>
      <c r="D284" s="5" t="s">
        <v>836</v>
      </c>
      <c r="E284" s="8">
        <v>1</v>
      </c>
      <c r="F284" s="8">
        <v>1</v>
      </c>
      <c r="G284" s="20">
        <v>2.2999999999999998</v>
      </c>
      <c r="H284" s="10">
        <v>44162</v>
      </c>
      <c r="I284" s="7" t="s">
        <v>357</v>
      </c>
    </row>
    <row r="285" spans="1:9" ht="24" x14ac:dyDescent="0.2">
      <c r="A285" s="5">
        <f t="shared" si="5"/>
        <v>82</v>
      </c>
      <c r="B285" s="5" t="s">
        <v>142</v>
      </c>
      <c r="C285" s="7" t="s">
        <v>837</v>
      </c>
      <c r="D285" s="5" t="s">
        <v>838</v>
      </c>
      <c r="E285" s="8">
        <v>1</v>
      </c>
      <c r="F285" s="8">
        <v>1</v>
      </c>
      <c r="G285" s="20">
        <v>0.9</v>
      </c>
      <c r="H285" s="10">
        <v>44162</v>
      </c>
      <c r="I285" s="7" t="s">
        <v>358</v>
      </c>
    </row>
    <row r="286" spans="1:9" ht="24" x14ac:dyDescent="0.2">
      <c r="A286" s="5">
        <f t="shared" si="5"/>
        <v>83</v>
      </c>
      <c r="B286" s="5" t="s">
        <v>107</v>
      </c>
      <c r="C286" s="7" t="s">
        <v>839</v>
      </c>
      <c r="D286" s="5" t="s">
        <v>840</v>
      </c>
      <c r="E286" s="8">
        <v>1</v>
      </c>
      <c r="F286" s="8">
        <v>1</v>
      </c>
      <c r="G286" s="20">
        <v>100</v>
      </c>
      <c r="H286" s="10">
        <v>44162</v>
      </c>
      <c r="I286" s="7" t="s">
        <v>359</v>
      </c>
    </row>
    <row r="287" spans="1:9" ht="24" x14ac:dyDescent="0.2">
      <c r="A287" s="5">
        <f t="shared" si="5"/>
        <v>84</v>
      </c>
      <c r="B287" s="5" t="s">
        <v>142</v>
      </c>
      <c r="C287" s="7" t="s">
        <v>841</v>
      </c>
      <c r="D287" s="16" t="s">
        <v>833</v>
      </c>
      <c r="E287" s="8">
        <v>1</v>
      </c>
      <c r="F287" s="8">
        <v>1</v>
      </c>
      <c r="G287" s="20">
        <v>36.799999999999997</v>
      </c>
      <c r="H287" s="10">
        <v>44194</v>
      </c>
      <c r="I287" s="7" t="s">
        <v>360</v>
      </c>
    </row>
    <row r="288" spans="1:9" ht="24" x14ac:dyDescent="0.2">
      <c r="A288" s="5">
        <f t="shared" si="5"/>
        <v>85</v>
      </c>
      <c r="B288" s="5" t="s">
        <v>142</v>
      </c>
      <c r="C288" s="7">
        <v>1995</v>
      </c>
      <c r="D288" s="27" t="s">
        <v>842</v>
      </c>
      <c r="E288" s="8">
        <v>1</v>
      </c>
      <c r="F288" s="8">
        <v>1</v>
      </c>
      <c r="G288" s="20">
        <v>17</v>
      </c>
      <c r="H288" s="14">
        <v>44194</v>
      </c>
      <c r="I288" s="7" t="s">
        <v>361</v>
      </c>
    </row>
    <row r="289" spans="1:9" ht="24" x14ac:dyDescent="0.2">
      <c r="A289" s="5">
        <f t="shared" si="5"/>
        <v>86</v>
      </c>
      <c r="B289" s="5" t="s">
        <v>142</v>
      </c>
      <c r="C289" s="7" t="s">
        <v>628</v>
      </c>
      <c r="D289" s="27" t="s">
        <v>843</v>
      </c>
      <c r="E289" s="8">
        <v>1</v>
      </c>
      <c r="F289" s="8">
        <v>1</v>
      </c>
      <c r="G289" s="20">
        <v>11.9</v>
      </c>
      <c r="H289" s="14">
        <v>44194</v>
      </c>
      <c r="I289" s="7" t="s">
        <v>362</v>
      </c>
    </row>
    <row r="290" spans="1:9" ht="24" x14ac:dyDescent="0.2">
      <c r="A290" s="5">
        <f t="shared" si="5"/>
        <v>87</v>
      </c>
      <c r="B290" s="5" t="s">
        <v>142</v>
      </c>
      <c r="C290" s="7" t="s">
        <v>823</v>
      </c>
      <c r="D290" s="27" t="s">
        <v>844</v>
      </c>
      <c r="E290" s="8">
        <v>1</v>
      </c>
      <c r="F290" s="8">
        <v>1</v>
      </c>
      <c r="G290" s="20">
        <v>26.8</v>
      </c>
      <c r="H290" s="14">
        <v>44194</v>
      </c>
      <c r="I290" s="13" t="s">
        <v>363</v>
      </c>
    </row>
    <row r="291" spans="1:9" ht="24" x14ac:dyDescent="0.2">
      <c r="A291" s="5">
        <f t="shared" ref="A291:A349" si="6">A290+1</f>
        <v>88</v>
      </c>
      <c r="B291" s="5" t="s">
        <v>142</v>
      </c>
      <c r="C291" s="7" t="s">
        <v>845</v>
      </c>
      <c r="D291" s="27" t="s">
        <v>846</v>
      </c>
      <c r="E291" s="8">
        <v>1</v>
      </c>
      <c r="F291" s="8">
        <v>1</v>
      </c>
      <c r="G291" s="20">
        <v>18.100000000000001</v>
      </c>
      <c r="H291" s="14">
        <v>44194</v>
      </c>
      <c r="I291" s="13" t="s">
        <v>364</v>
      </c>
    </row>
    <row r="292" spans="1:9" ht="24" x14ac:dyDescent="0.2">
      <c r="A292" s="5">
        <f t="shared" si="6"/>
        <v>89</v>
      </c>
      <c r="B292" s="5" t="s">
        <v>142</v>
      </c>
      <c r="C292" s="7" t="s">
        <v>847</v>
      </c>
      <c r="D292" s="27" t="s">
        <v>848</v>
      </c>
      <c r="E292" s="8">
        <v>1</v>
      </c>
      <c r="F292" s="8">
        <v>1</v>
      </c>
      <c r="G292" s="20">
        <v>12.7</v>
      </c>
      <c r="H292" s="14">
        <v>44194</v>
      </c>
      <c r="I292" s="13" t="s">
        <v>365</v>
      </c>
    </row>
    <row r="293" spans="1:9" ht="24" x14ac:dyDescent="0.2">
      <c r="A293" s="5">
        <f t="shared" si="6"/>
        <v>90</v>
      </c>
      <c r="B293" s="5" t="s">
        <v>142</v>
      </c>
      <c r="C293" s="7" t="s">
        <v>847</v>
      </c>
      <c r="D293" s="27" t="s">
        <v>849</v>
      </c>
      <c r="E293" s="8">
        <v>1</v>
      </c>
      <c r="F293" s="8">
        <v>1</v>
      </c>
      <c r="G293" s="20">
        <v>4</v>
      </c>
      <c r="H293" s="14">
        <v>44194</v>
      </c>
      <c r="I293" s="13" t="s">
        <v>366</v>
      </c>
    </row>
    <row r="294" spans="1:9" ht="24" x14ac:dyDescent="0.2">
      <c r="A294" s="5">
        <f t="shared" si="6"/>
        <v>91</v>
      </c>
      <c r="B294" s="5" t="s">
        <v>142</v>
      </c>
      <c r="C294" s="7" t="s">
        <v>850</v>
      </c>
      <c r="D294" s="5" t="s">
        <v>851</v>
      </c>
      <c r="E294" s="8">
        <v>1</v>
      </c>
      <c r="F294" s="8">
        <v>1</v>
      </c>
      <c r="G294" s="20">
        <v>25.2</v>
      </c>
      <c r="H294" s="14">
        <v>44194</v>
      </c>
      <c r="I294" s="13" t="s">
        <v>367</v>
      </c>
    </row>
    <row r="295" spans="1:9" ht="24" x14ac:dyDescent="0.2">
      <c r="A295" s="5">
        <f t="shared" si="6"/>
        <v>92</v>
      </c>
      <c r="B295" s="5" t="s">
        <v>142</v>
      </c>
      <c r="C295" s="7" t="s">
        <v>847</v>
      </c>
      <c r="D295" s="5" t="s">
        <v>852</v>
      </c>
      <c r="E295" s="8">
        <v>1</v>
      </c>
      <c r="F295" s="8">
        <v>1</v>
      </c>
      <c r="G295" s="20">
        <v>22.4</v>
      </c>
      <c r="H295" s="14">
        <v>44194</v>
      </c>
      <c r="I295" s="13" t="s">
        <v>368</v>
      </c>
    </row>
    <row r="296" spans="1:9" ht="24" x14ac:dyDescent="0.2">
      <c r="A296" s="5">
        <f t="shared" si="6"/>
        <v>93</v>
      </c>
      <c r="B296" s="21" t="s">
        <v>1</v>
      </c>
      <c r="C296" s="7" t="s">
        <v>837</v>
      </c>
      <c r="D296" s="27" t="s">
        <v>853</v>
      </c>
      <c r="E296" s="8">
        <v>1</v>
      </c>
      <c r="F296" s="8">
        <v>1</v>
      </c>
      <c r="G296" s="23">
        <v>1030</v>
      </c>
      <c r="H296" s="48">
        <v>44216</v>
      </c>
      <c r="I296" s="21" t="s">
        <v>369</v>
      </c>
    </row>
    <row r="297" spans="1:9" ht="24" x14ac:dyDescent="0.2">
      <c r="A297" s="5">
        <f t="shared" si="6"/>
        <v>94</v>
      </c>
      <c r="B297" s="21" t="s">
        <v>84</v>
      </c>
      <c r="C297" s="7" t="s">
        <v>837</v>
      </c>
      <c r="D297" s="27" t="s">
        <v>853</v>
      </c>
      <c r="E297" s="8">
        <v>1</v>
      </c>
      <c r="F297" s="8">
        <v>1</v>
      </c>
      <c r="G297" s="20">
        <v>2.2999999999999998</v>
      </c>
      <c r="H297" s="48">
        <v>43850</v>
      </c>
      <c r="I297" s="21" t="s">
        <v>370</v>
      </c>
    </row>
    <row r="298" spans="1:9" ht="24" x14ac:dyDescent="0.2">
      <c r="A298" s="5">
        <f t="shared" si="6"/>
        <v>95</v>
      </c>
      <c r="B298" s="21" t="s">
        <v>84</v>
      </c>
      <c r="C298" s="5">
        <v>1989</v>
      </c>
      <c r="D298" s="27" t="s">
        <v>854</v>
      </c>
      <c r="E298" s="8">
        <v>1</v>
      </c>
      <c r="F298" s="8">
        <v>1</v>
      </c>
      <c r="G298" s="20">
        <v>1.5</v>
      </c>
      <c r="H298" s="48">
        <v>44216</v>
      </c>
      <c r="I298" s="21" t="s">
        <v>371</v>
      </c>
    </row>
    <row r="299" spans="1:9" ht="24" x14ac:dyDescent="0.2">
      <c r="A299" s="5">
        <f t="shared" si="6"/>
        <v>96</v>
      </c>
      <c r="B299" s="21" t="s">
        <v>1</v>
      </c>
      <c r="C299" s="5">
        <v>1989</v>
      </c>
      <c r="D299" s="27" t="s">
        <v>854</v>
      </c>
      <c r="E299" s="8">
        <v>1</v>
      </c>
      <c r="F299" s="8">
        <v>1</v>
      </c>
      <c r="G299" s="23">
        <v>922</v>
      </c>
      <c r="H299" s="48">
        <v>44216</v>
      </c>
      <c r="I299" s="21" t="s">
        <v>372</v>
      </c>
    </row>
    <row r="300" spans="1:9" ht="24" x14ac:dyDescent="0.2">
      <c r="A300" s="5">
        <f t="shared" si="6"/>
        <v>97</v>
      </c>
      <c r="B300" s="21" t="s">
        <v>84</v>
      </c>
      <c r="C300" s="5">
        <v>1981</v>
      </c>
      <c r="D300" s="27" t="s">
        <v>843</v>
      </c>
      <c r="E300" s="8">
        <v>1</v>
      </c>
      <c r="F300" s="8">
        <v>1</v>
      </c>
      <c r="G300" s="20">
        <v>1.5</v>
      </c>
      <c r="H300" s="48">
        <v>44216</v>
      </c>
      <c r="I300" s="21" t="s">
        <v>373</v>
      </c>
    </row>
    <row r="301" spans="1:9" ht="24" x14ac:dyDescent="0.2">
      <c r="A301" s="5">
        <f t="shared" si="6"/>
        <v>98</v>
      </c>
      <c r="B301" s="21" t="s">
        <v>1</v>
      </c>
      <c r="C301" s="5">
        <v>1981</v>
      </c>
      <c r="D301" s="27" t="s">
        <v>843</v>
      </c>
      <c r="E301" s="8">
        <v>1</v>
      </c>
      <c r="F301" s="8">
        <v>1</v>
      </c>
      <c r="G301" s="23">
        <v>1871</v>
      </c>
      <c r="H301" s="48">
        <v>44216</v>
      </c>
      <c r="I301" s="21" t="s">
        <v>374</v>
      </c>
    </row>
    <row r="302" spans="1:9" ht="24" x14ac:dyDescent="0.2">
      <c r="A302" s="5">
        <f t="shared" si="6"/>
        <v>99</v>
      </c>
      <c r="B302" s="21" t="s">
        <v>1</v>
      </c>
      <c r="C302" s="5">
        <v>1981</v>
      </c>
      <c r="D302" s="27" t="s">
        <v>855</v>
      </c>
      <c r="E302" s="8">
        <v>1</v>
      </c>
      <c r="F302" s="8">
        <v>1</v>
      </c>
      <c r="G302" s="23">
        <v>4581</v>
      </c>
      <c r="H302" s="14">
        <v>44229</v>
      </c>
      <c r="I302" s="13" t="s">
        <v>375</v>
      </c>
    </row>
    <row r="303" spans="1:9" ht="24" x14ac:dyDescent="0.2">
      <c r="A303" s="5">
        <f t="shared" si="6"/>
        <v>100</v>
      </c>
      <c r="B303" s="21" t="s">
        <v>84</v>
      </c>
      <c r="C303" s="5">
        <v>1971</v>
      </c>
      <c r="D303" s="27" t="s">
        <v>856</v>
      </c>
      <c r="E303" s="8">
        <v>1</v>
      </c>
      <c r="F303" s="8">
        <v>1</v>
      </c>
      <c r="G303" s="20">
        <v>1.5</v>
      </c>
      <c r="H303" s="14">
        <v>44230</v>
      </c>
      <c r="I303" s="13" t="s">
        <v>376</v>
      </c>
    </row>
    <row r="304" spans="1:9" ht="24" x14ac:dyDescent="0.2">
      <c r="A304" s="5">
        <f t="shared" si="6"/>
        <v>101</v>
      </c>
      <c r="B304" s="21" t="s">
        <v>1</v>
      </c>
      <c r="C304" s="5">
        <v>1990</v>
      </c>
      <c r="D304" s="27" t="s">
        <v>857</v>
      </c>
      <c r="E304" s="8">
        <v>1</v>
      </c>
      <c r="F304" s="8">
        <v>1</v>
      </c>
      <c r="G304" s="23">
        <v>1211</v>
      </c>
      <c r="H304" s="14">
        <v>44230</v>
      </c>
      <c r="I304" s="13" t="s">
        <v>377</v>
      </c>
    </row>
    <row r="305" spans="1:9" ht="24" x14ac:dyDescent="0.2">
      <c r="A305" s="5">
        <f t="shared" si="6"/>
        <v>102</v>
      </c>
      <c r="B305" s="21" t="s">
        <v>84</v>
      </c>
      <c r="C305" s="5">
        <v>1989</v>
      </c>
      <c r="D305" s="27" t="s">
        <v>855</v>
      </c>
      <c r="E305" s="8">
        <v>1</v>
      </c>
      <c r="F305" s="8">
        <v>1</v>
      </c>
      <c r="G305" s="20">
        <v>1.5</v>
      </c>
      <c r="H305" s="14">
        <v>44230</v>
      </c>
      <c r="I305" s="13" t="s">
        <v>378</v>
      </c>
    </row>
    <row r="306" spans="1:9" ht="24" x14ac:dyDescent="0.2">
      <c r="A306" s="5">
        <f t="shared" si="6"/>
        <v>103</v>
      </c>
      <c r="B306" s="21" t="s">
        <v>84</v>
      </c>
      <c r="C306" s="5">
        <v>1990</v>
      </c>
      <c r="D306" s="27" t="s">
        <v>857</v>
      </c>
      <c r="E306" s="8">
        <v>1</v>
      </c>
      <c r="F306" s="8">
        <v>1</v>
      </c>
      <c r="G306" s="20">
        <v>1.5</v>
      </c>
      <c r="H306" s="14">
        <v>44230</v>
      </c>
      <c r="I306" s="13" t="s">
        <v>379</v>
      </c>
    </row>
    <row r="307" spans="1:9" ht="24" x14ac:dyDescent="0.2">
      <c r="A307" s="5">
        <f t="shared" si="6"/>
        <v>104</v>
      </c>
      <c r="B307" s="27" t="s">
        <v>858</v>
      </c>
      <c r="C307" s="5">
        <v>1989</v>
      </c>
      <c r="D307" s="27" t="s">
        <v>859</v>
      </c>
      <c r="E307" s="8">
        <v>1</v>
      </c>
      <c r="F307" s="8">
        <v>1</v>
      </c>
      <c r="G307" s="20">
        <v>10</v>
      </c>
      <c r="H307" s="14">
        <v>44230</v>
      </c>
      <c r="I307" s="13" t="s">
        <v>380</v>
      </c>
    </row>
    <row r="308" spans="1:9" ht="24" x14ac:dyDescent="0.2">
      <c r="A308" s="5">
        <f t="shared" si="6"/>
        <v>105</v>
      </c>
      <c r="B308" s="13" t="s">
        <v>20</v>
      </c>
      <c r="C308" s="5">
        <v>2007</v>
      </c>
      <c r="D308" s="5" t="s">
        <v>860</v>
      </c>
      <c r="E308" s="8">
        <v>1</v>
      </c>
      <c r="F308" s="8">
        <v>1</v>
      </c>
      <c r="G308" s="23">
        <v>576</v>
      </c>
      <c r="H308" s="14">
        <v>44272</v>
      </c>
      <c r="I308" s="13" t="s">
        <v>381</v>
      </c>
    </row>
    <row r="309" spans="1:9" ht="24" x14ac:dyDescent="0.2">
      <c r="A309" s="5">
        <f t="shared" si="6"/>
        <v>106</v>
      </c>
      <c r="B309" s="13" t="s">
        <v>861</v>
      </c>
      <c r="C309" s="5">
        <v>1989</v>
      </c>
      <c r="D309" s="5" t="s">
        <v>862</v>
      </c>
      <c r="E309" s="8">
        <v>1</v>
      </c>
      <c r="F309" s="8">
        <v>1</v>
      </c>
      <c r="G309" s="20">
        <v>89</v>
      </c>
      <c r="H309" s="14">
        <v>44271</v>
      </c>
      <c r="I309" s="13" t="s">
        <v>382</v>
      </c>
    </row>
    <row r="310" spans="1:9" ht="24" x14ac:dyDescent="0.2">
      <c r="A310" s="5">
        <f t="shared" si="6"/>
        <v>107</v>
      </c>
      <c r="B310" s="13" t="s">
        <v>861</v>
      </c>
      <c r="C310" s="5">
        <v>1971</v>
      </c>
      <c r="D310" s="5" t="s">
        <v>863</v>
      </c>
      <c r="E310" s="8">
        <v>1</v>
      </c>
      <c r="F310" s="8">
        <v>1</v>
      </c>
      <c r="G310" s="20">
        <v>80</v>
      </c>
      <c r="H310" s="14">
        <v>44265</v>
      </c>
      <c r="I310" s="13" t="s">
        <v>383</v>
      </c>
    </row>
    <row r="311" spans="1:9" ht="24" x14ac:dyDescent="0.2">
      <c r="A311" s="5">
        <f t="shared" si="6"/>
        <v>108</v>
      </c>
      <c r="B311" s="13" t="s">
        <v>861</v>
      </c>
      <c r="C311" s="5">
        <v>2012</v>
      </c>
      <c r="D311" s="5" t="s">
        <v>864</v>
      </c>
      <c r="E311" s="8">
        <v>1</v>
      </c>
      <c r="F311" s="8">
        <v>1</v>
      </c>
      <c r="G311" s="20">
        <v>23</v>
      </c>
      <c r="H311" s="14">
        <v>44264</v>
      </c>
      <c r="I311" s="13" t="s">
        <v>384</v>
      </c>
    </row>
    <row r="312" spans="1:9" ht="24" x14ac:dyDescent="0.2">
      <c r="A312" s="5">
        <f t="shared" si="6"/>
        <v>109</v>
      </c>
      <c r="B312" s="13" t="s">
        <v>861</v>
      </c>
      <c r="C312" s="5">
        <v>2012</v>
      </c>
      <c r="D312" s="5" t="s">
        <v>865</v>
      </c>
      <c r="E312" s="8">
        <v>1</v>
      </c>
      <c r="F312" s="8">
        <v>1</v>
      </c>
      <c r="G312" s="20">
        <v>24</v>
      </c>
      <c r="H312" s="14">
        <v>44264</v>
      </c>
      <c r="I312" s="13" t="s">
        <v>385</v>
      </c>
    </row>
    <row r="313" spans="1:9" ht="36" x14ac:dyDescent="0.2">
      <c r="A313" s="5">
        <f t="shared" si="6"/>
        <v>110</v>
      </c>
      <c r="B313" s="13" t="s">
        <v>861</v>
      </c>
      <c r="C313" s="5">
        <v>1978</v>
      </c>
      <c r="D313" s="5" t="s">
        <v>866</v>
      </c>
      <c r="E313" s="8">
        <v>1</v>
      </c>
      <c r="F313" s="8">
        <v>1</v>
      </c>
      <c r="G313" s="20">
        <v>120</v>
      </c>
      <c r="H313" s="14">
        <v>44264</v>
      </c>
      <c r="I313" s="13" t="s">
        <v>386</v>
      </c>
    </row>
    <row r="314" spans="1:9" ht="24" x14ac:dyDescent="0.2">
      <c r="A314" s="5">
        <f t="shared" si="6"/>
        <v>111</v>
      </c>
      <c r="B314" s="13" t="s">
        <v>861</v>
      </c>
      <c r="C314" s="5">
        <v>1971</v>
      </c>
      <c r="D314" s="5" t="s">
        <v>867</v>
      </c>
      <c r="E314" s="8">
        <v>1</v>
      </c>
      <c r="F314" s="8">
        <v>1</v>
      </c>
      <c r="G314" s="20">
        <v>80</v>
      </c>
      <c r="H314" s="14">
        <v>44272</v>
      </c>
      <c r="I314" s="13" t="s">
        <v>387</v>
      </c>
    </row>
    <row r="315" spans="1:9" ht="36" x14ac:dyDescent="0.2">
      <c r="A315" s="5">
        <f t="shared" si="6"/>
        <v>112</v>
      </c>
      <c r="B315" s="13" t="s">
        <v>861</v>
      </c>
      <c r="C315" s="5">
        <v>1971</v>
      </c>
      <c r="D315" s="5" t="s">
        <v>868</v>
      </c>
      <c r="E315" s="8">
        <v>1</v>
      </c>
      <c r="F315" s="8">
        <v>1</v>
      </c>
      <c r="G315" s="20">
        <v>80</v>
      </c>
      <c r="H315" s="14">
        <v>44272</v>
      </c>
      <c r="I315" s="13" t="s">
        <v>388</v>
      </c>
    </row>
    <row r="316" spans="1:9" ht="24" x14ac:dyDescent="0.2">
      <c r="A316" s="5">
        <f t="shared" si="6"/>
        <v>113</v>
      </c>
      <c r="B316" s="13" t="s">
        <v>858</v>
      </c>
      <c r="C316" s="5">
        <v>2012</v>
      </c>
      <c r="D316" s="17" t="s">
        <v>869</v>
      </c>
      <c r="E316" s="8">
        <v>1</v>
      </c>
      <c r="F316" s="8">
        <v>1</v>
      </c>
      <c r="G316" s="20">
        <v>20.9</v>
      </c>
      <c r="H316" s="14">
        <v>44272</v>
      </c>
      <c r="I316" s="13" t="s">
        <v>389</v>
      </c>
    </row>
    <row r="317" spans="1:9" ht="24" x14ac:dyDescent="0.2">
      <c r="A317" s="5">
        <f t="shared" si="6"/>
        <v>114</v>
      </c>
      <c r="B317" s="13" t="s">
        <v>858</v>
      </c>
      <c r="C317" s="5">
        <v>2006</v>
      </c>
      <c r="D317" s="17" t="s">
        <v>870</v>
      </c>
      <c r="E317" s="8">
        <v>1</v>
      </c>
      <c r="F317" s="8">
        <v>1</v>
      </c>
      <c r="G317" s="20">
        <v>19</v>
      </c>
      <c r="H317" s="14">
        <v>44273</v>
      </c>
      <c r="I317" s="13" t="s">
        <v>390</v>
      </c>
    </row>
    <row r="318" spans="1:9" ht="24" x14ac:dyDescent="0.2">
      <c r="A318" s="5">
        <f t="shared" si="6"/>
        <v>115</v>
      </c>
      <c r="B318" s="13" t="s">
        <v>20</v>
      </c>
      <c r="C318" s="5">
        <v>1981</v>
      </c>
      <c r="D318" s="17" t="s">
        <v>870</v>
      </c>
      <c r="E318" s="8">
        <v>1</v>
      </c>
      <c r="F318" s="8">
        <v>1</v>
      </c>
      <c r="G318" s="23">
        <v>1890</v>
      </c>
      <c r="H318" s="14">
        <v>44273</v>
      </c>
      <c r="I318" s="13" t="s">
        <v>391</v>
      </c>
    </row>
    <row r="319" spans="1:9" ht="24" x14ac:dyDescent="0.2">
      <c r="A319" s="5">
        <f t="shared" si="6"/>
        <v>116</v>
      </c>
      <c r="B319" s="13" t="s">
        <v>20</v>
      </c>
      <c r="C319" s="5">
        <v>1981</v>
      </c>
      <c r="D319" s="17" t="s">
        <v>1461</v>
      </c>
      <c r="E319" s="8">
        <v>1</v>
      </c>
      <c r="F319" s="8">
        <v>1</v>
      </c>
      <c r="G319" s="23">
        <v>3786</v>
      </c>
      <c r="H319" s="14">
        <v>44273</v>
      </c>
      <c r="I319" s="13" t="s">
        <v>392</v>
      </c>
    </row>
    <row r="320" spans="1:9" ht="24" x14ac:dyDescent="0.2">
      <c r="A320" s="5">
        <f t="shared" si="6"/>
        <v>117</v>
      </c>
      <c r="B320" s="13" t="s">
        <v>84</v>
      </c>
      <c r="C320" s="5">
        <v>1985</v>
      </c>
      <c r="D320" s="17" t="s">
        <v>1461</v>
      </c>
      <c r="E320" s="8">
        <v>1</v>
      </c>
      <c r="F320" s="8">
        <v>1</v>
      </c>
      <c r="G320" s="20">
        <v>2.5</v>
      </c>
      <c r="H320" s="14">
        <v>44273</v>
      </c>
      <c r="I320" s="13" t="s">
        <v>393</v>
      </c>
    </row>
    <row r="321" spans="1:9" ht="24" x14ac:dyDescent="0.2">
      <c r="A321" s="5">
        <f t="shared" si="6"/>
        <v>118</v>
      </c>
      <c r="B321" s="13" t="s">
        <v>20</v>
      </c>
      <c r="C321" s="5">
        <v>1981</v>
      </c>
      <c r="D321" s="17" t="s">
        <v>1462</v>
      </c>
      <c r="E321" s="8">
        <v>1</v>
      </c>
      <c r="F321" s="8">
        <v>1</v>
      </c>
      <c r="G321" s="23">
        <v>1431</v>
      </c>
      <c r="H321" s="14">
        <v>44273</v>
      </c>
      <c r="I321" s="13" t="s">
        <v>394</v>
      </c>
    </row>
    <row r="322" spans="1:9" ht="24" x14ac:dyDescent="0.2">
      <c r="A322" s="5">
        <f t="shared" si="6"/>
        <v>119</v>
      </c>
      <c r="B322" s="13" t="s">
        <v>84</v>
      </c>
      <c r="C322" s="5">
        <v>1981</v>
      </c>
      <c r="D322" s="17" t="s">
        <v>1462</v>
      </c>
      <c r="E322" s="8">
        <v>1</v>
      </c>
      <c r="F322" s="8">
        <v>1</v>
      </c>
      <c r="G322" s="20">
        <v>6</v>
      </c>
      <c r="H322" s="14">
        <v>44273</v>
      </c>
      <c r="I322" s="13" t="s">
        <v>395</v>
      </c>
    </row>
    <row r="323" spans="1:9" ht="24" x14ac:dyDescent="0.2">
      <c r="A323" s="5">
        <f t="shared" si="6"/>
        <v>120</v>
      </c>
      <c r="B323" s="13" t="s">
        <v>858</v>
      </c>
      <c r="C323" s="5"/>
      <c r="D323" s="17" t="s">
        <v>1463</v>
      </c>
      <c r="E323" s="8">
        <v>1</v>
      </c>
      <c r="F323" s="8">
        <v>1</v>
      </c>
      <c r="G323" s="20">
        <v>16</v>
      </c>
      <c r="H323" s="14">
        <v>44273</v>
      </c>
      <c r="I323" s="13" t="s">
        <v>396</v>
      </c>
    </row>
    <row r="324" spans="1:9" ht="24" x14ac:dyDescent="0.2">
      <c r="A324" s="5">
        <f t="shared" si="6"/>
        <v>121</v>
      </c>
      <c r="B324" s="13" t="s">
        <v>858</v>
      </c>
      <c r="C324" s="5">
        <v>1981</v>
      </c>
      <c r="D324" s="17" t="s">
        <v>1464</v>
      </c>
      <c r="E324" s="8">
        <v>1</v>
      </c>
      <c r="F324" s="8">
        <v>1</v>
      </c>
      <c r="G324" s="20">
        <v>18</v>
      </c>
      <c r="H324" s="14">
        <v>44273</v>
      </c>
      <c r="I324" s="13" t="s">
        <v>397</v>
      </c>
    </row>
    <row r="325" spans="1:9" ht="24" x14ac:dyDescent="0.2">
      <c r="A325" s="5">
        <f t="shared" si="6"/>
        <v>122</v>
      </c>
      <c r="B325" s="13" t="s">
        <v>20</v>
      </c>
      <c r="C325" s="5">
        <v>1981</v>
      </c>
      <c r="D325" s="17" t="s">
        <v>1463</v>
      </c>
      <c r="E325" s="8">
        <v>1</v>
      </c>
      <c r="F325" s="8">
        <v>1</v>
      </c>
      <c r="G325" s="23">
        <v>553</v>
      </c>
      <c r="H325" s="14">
        <v>44273</v>
      </c>
      <c r="I325" s="13" t="s">
        <v>398</v>
      </c>
    </row>
    <row r="326" spans="1:9" ht="24" x14ac:dyDescent="0.2">
      <c r="A326" s="5">
        <f t="shared" si="6"/>
        <v>123</v>
      </c>
      <c r="B326" s="13" t="s">
        <v>20</v>
      </c>
      <c r="C326" s="5">
        <v>1981</v>
      </c>
      <c r="D326" s="17" t="s">
        <v>1465</v>
      </c>
      <c r="E326" s="8">
        <v>1</v>
      </c>
      <c r="F326" s="8">
        <v>1</v>
      </c>
      <c r="G326" s="23">
        <v>978</v>
      </c>
      <c r="H326" s="14">
        <v>44273</v>
      </c>
      <c r="I326" s="13" t="s">
        <v>399</v>
      </c>
    </row>
    <row r="327" spans="1:9" ht="24" x14ac:dyDescent="0.2">
      <c r="A327" s="5">
        <f t="shared" si="6"/>
        <v>124</v>
      </c>
      <c r="B327" s="13" t="s">
        <v>84</v>
      </c>
      <c r="C327" s="5"/>
      <c r="D327" s="17" t="s">
        <v>1465</v>
      </c>
      <c r="E327" s="8">
        <v>1</v>
      </c>
      <c r="F327" s="8">
        <v>1</v>
      </c>
      <c r="G327" s="20">
        <v>2.2999999999999998</v>
      </c>
      <c r="H327" s="14">
        <v>44273</v>
      </c>
      <c r="I327" s="13" t="s">
        <v>400</v>
      </c>
    </row>
    <row r="328" spans="1:9" ht="24" x14ac:dyDescent="0.2">
      <c r="A328" s="5">
        <f t="shared" si="6"/>
        <v>125</v>
      </c>
      <c r="B328" s="13" t="s">
        <v>861</v>
      </c>
      <c r="C328" s="5">
        <v>1969</v>
      </c>
      <c r="D328" s="5" t="s">
        <v>1466</v>
      </c>
      <c r="E328" s="8">
        <v>1</v>
      </c>
      <c r="F328" s="8">
        <v>1</v>
      </c>
      <c r="G328" s="20">
        <v>110</v>
      </c>
      <c r="H328" s="14">
        <v>44273</v>
      </c>
      <c r="I328" s="13" t="s">
        <v>401</v>
      </c>
    </row>
    <row r="329" spans="1:9" ht="36" x14ac:dyDescent="0.2">
      <c r="A329" s="5">
        <f t="shared" si="6"/>
        <v>126</v>
      </c>
      <c r="B329" s="13" t="s">
        <v>861</v>
      </c>
      <c r="C329" s="5">
        <v>1978</v>
      </c>
      <c r="D329" s="5" t="s">
        <v>1467</v>
      </c>
      <c r="E329" s="8">
        <v>1</v>
      </c>
      <c r="F329" s="8">
        <v>1</v>
      </c>
      <c r="G329" s="20">
        <v>110</v>
      </c>
      <c r="H329" s="14">
        <v>44273</v>
      </c>
      <c r="I329" s="13" t="s">
        <v>402</v>
      </c>
    </row>
    <row r="330" spans="1:9" ht="36" x14ac:dyDescent="0.2">
      <c r="A330" s="5">
        <f t="shared" si="6"/>
        <v>127</v>
      </c>
      <c r="B330" s="13" t="s">
        <v>861</v>
      </c>
      <c r="C330" s="5">
        <v>1969</v>
      </c>
      <c r="D330" s="5" t="s">
        <v>1468</v>
      </c>
      <c r="E330" s="8">
        <v>1</v>
      </c>
      <c r="F330" s="8">
        <v>1</v>
      </c>
      <c r="G330" s="20">
        <v>107</v>
      </c>
      <c r="H330" s="14">
        <v>44273</v>
      </c>
      <c r="I330" s="13" t="s">
        <v>403</v>
      </c>
    </row>
    <row r="331" spans="1:9" ht="24" x14ac:dyDescent="0.2">
      <c r="A331" s="5">
        <f t="shared" si="6"/>
        <v>128</v>
      </c>
      <c r="B331" s="13" t="s">
        <v>20</v>
      </c>
      <c r="C331" s="5">
        <v>1981</v>
      </c>
      <c r="D331" s="17" t="s">
        <v>1469</v>
      </c>
      <c r="E331" s="8">
        <v>1</v>
      </c>
      <c r="F331" s="8">
        <v>1</v>
      </c>
      <c r="G331" s="23">
        <v>778</v>
      </c>
      <c r="H331" s="14">
        <v>44277</v>
      </c>
      <c r="I331" s="13" t="s">
        <v>404</v>
      </c>
    </row>
    <row r="332" spans="1:9" ht="24" x14ac:dyDescent="0.2">
      <c r="A332" s="5">
        <f t="shared" si="6"/>
        <v>129</v>
      </c>
      <c r="B332" s="13" t="s">
        <v>858</v>
      </c>
      <c r="C332" s="5">
        <v>1985</v>
      </c>
      <c r="D332" s="17" t="s">
        <v>1461</v>
      </c>
      <c r="E332" s="8">
        <v>1</v>
      </c>
      <c r="F332" s="8">
        <v>1</v>
      </c>
      <c r="G332" s="20">
        <v>23.3</v>
      </c>
      <c r="H332" s="14">
        <v>44277</v>
      </c>
      <c r="I332" s="13" t="s">
        <v>405</v>
      </c>
    </row>
    <row r="333" spans="1:9" ht="24" x14ac:dyDescent="0.2">
      <c r="A333" s="5">
        <f t="shared" si="6"/>
        <v>130</v>
      </c>
      <c r="B333" s="13" t="s">
        <v>858</v>
      </c>
      <c r="C333" s="5">
        <v>1981</v>
      </c>
      <c r="D333" s="17" t="s">
        <v>1465</v>
      </c>
      <c r="E333" s="8">
        <v>1</v>
      </c>
      <c r="F333" s="8">
        <v>1</v>
      </c>
      <c r="G333" s="20">
        <v>23.3</v>
      </c>
      <c r="H333" s="14">
        <v>44277</v>
      </c>
      <c r="I333" s="13" t="s">
        <v>406</v>
      </c>
    </row>
    <row r="334" spans="1:9" ht="24" x14ac:dyDescent="0.2">
      <c r="A334" s="5">
        <f t="shared" si="6"/>
        <v>131</v>
      </c>
      <c r="B334" s="13" t="s">
        <v>20</v>
      </c>
      <c r="C334" s="5">
        <v>1993</v>
      </c>
      <c r="D334" s="17" t="s">
        <v>1470</v>
      </c>
      <c r="E334" s="8">
        <v>1</v>
      </c>
      <c r="F334" s="8">
        <v>1</v>
      </c>
      <c r="G334" s="23">
        <v>790</v>
      </c>
      <c r="H334" s="14">
        <v>44284</v>
      </c>
      <c r="I334" s="13" t="s">
        <v>407</v>
      </c>
    </row>
    <row r="335" spans="1:9" ht="36" x14ac:dyDescent="0.2">
      <c r="A335" s="5">
        <f t="shared" si="6"/>
        <v>132</v>
      </c>
      <c r="B335" s="13" t="s">
        <v>84</v>
      </c>
      <c r="C335" s="5">
        <v>1993</v>
      </c>
      <c r="D335" s="17" t="s">
        <v>1471</v>
      </c>
      <c r="E335" s="8">
        <v>1</v>
      </c>
      <c r="F335" s="8">
        <v>1</v>
      </c>
      <c r="G335" s="20">
        <v>50</v>
      </c>
      <c r="H335" s="14">
        <v>44284</v>
      </c>
      <c r="I335" s="13" t="s">
        <v>408</v>
      </c>
    </row>
    <row r="336" spans="1:9" ht="36" x14ac:dyDescent="0.2">
      <c r="A336" s="5">
        <f t="shared" si="6"/>
        <v>133</v>
      </c>
      <c r="B336" s="13" t="s">
        <v>858</v>
      </c>
      <c r="C336" s="5">
        <v>1993</v>
      </c>
      <c r="D336" s="17" t="s">
        <v>1472</v>
      </c>
      <c r="E336" s="8">
        <v>1</v>
      </c>
      <c r="F336" s="8">
        <v>1</v>
      </c>
      <c r="G336" s="20">
        <v>12</v>
      </c>
      <c r="H336" s="14">
        <v>44285</v>
      </c>
      <c r="I336" s="13" t="s">
        <v>409</v>
      </c>
    </row>
    <row r="337" spans="1:10" ht="24" x14ac:dyDescent="0.2">
      <c r="A337" s="5">
        <f t="shared" si="6"/>
        <v>134</v>
      </c>
      <c r="B337" s="13" t="s">
        <v>15</v>
      </c>
      <c r="C337" s="5"/>
      <c r="D337" s="5" t="s">
        <v>1473</v>
      </c>
      <c r="E337" s="8">
        <v>1</v>
      </c>
      <c r="F337" s="8">
        <v>1</v>
      </c>
      <c r="G337" s="20">
        <v>50</v>
      </c>
      <c r="H337" s="14">
        <v>44272</v>
      </c>
      <c r="I337" s="13" t="s">
        <v>410</v>
      </c>
    </row>
    <row r="338" spans="1:10" ht="24" x14ac:dyDescent="0.2">
      <c r="A338" s="5">
        <f t="shared" si="6"/>
        <v>135</v>
      </c>
      <c r="B338" s="13" t="s">
        <v>1474</v>
      </c>
      <c r="C338" s="5">
        <v>1975</v>
      </c>
      <c r="D338" s="17" t="s">
        <v>1475</v>
      </c>
      <c r="E338" s="8">
        <v>1</v>
      </c>
      <c r="F338" s="8">
        <v>1</v>
      </c>
      <c r="G338" s="23">
        <v>358</v>
      </c>
      <c r="H338" s="14">
        <v>44291</v>
      </c>
      <c r="I338" s="13" t="s">
        <v>411</v>
      </c>
    </row>
    <row r="339" spans="1:10" ht="60" x14ac:dyDescent="0.2">
      <c r="A339" s="5">
        <f t="shared" si="6"/>
        <v>136</v>
      </c>
      <c r="B339" s="13" t="s">
        <v>15</v>
      </c>
      <c r="C339" s="5">
        <v>1985</v>
      </c>
      <c r="D339" s="17" t="s">
        <v>1476</v>
      </c>
      <c r="E339" s="8">
        <v>1</v>
      </c>
      <c r="F339" s="8">
        <v>1</v>
      </c>
      <c r="G339" s="20">
        <v>50</v>
      </c>
      <c r="H339" s="14">
        <v>44306</v>
      </c>
      <c r="I339" s="13" t="s">
        <v>412</v>
      </c>
    </row>
    <row r="340" spans="1:10" ht="24" x14ac:dyDescent="0.2">
      <c r="A340" s="5">
        <f t="shared" si="6"/>
        <v>137</v>
      </c>
      <c r="B340" s="13" t="s">
        <v>15</v>
      </c>
      <c r="C340" s="5">
        <v>1965</v>
      </c>
      <c r="D340" s="16" t="s">
        <v>1477</v>
      </c>
      <c r="E340" s="8">
        <v>1</v>
      </c>
      <c r="F340" s="8">
        <v>1</v>
      </c>
      <c r="G340" s="20">
        <v>50</v>
      </c>
      <c r="H340" s="14">
        <v>44291</v>
      </c>
      <c r="I340" s="13" t="s">
        <v>413</v>
      </c>
    </row>
    <row r="341" spans="1:10" ht="24" x14ac:dyDescent="0.2">
      <c r="A341" s="5">
        <f t="shared" si="6"/>
        <v>138</v>
      </c>
      <c r="B341" s="13" t="s">
        <v>1478</v>
      </c>
      <c r="C341" s="5">
        <v>1978</v>
      </c>
      <c r="D341" s="5" t="s">
        <v>1479</v>
      </c>
      <c r="E341" s="8">
        <v>1</v>
      </c>
      <c r="F341" s="8">
        <v>1</v>
      </c>
      <c r="G341" s="20">
        <v>50</v>
      </c>
      <c r="H341" s="14">
        <v>44316</v>
      </c>
      <c r="I341" s="13" t="s">
        <v>414</v>
      </c>
    </row>
    <row r="342" spans="1:10" ht="36" x14ac:dyDescent="0.2">
      <c r="A342" s="5">
        <f t="shared" si="6"/>
        <v>139</v>
      </c>
      <c r="B342" s="13" t="s">
        <v>20</v>
      </c>
      <c r="C342" s="5">
        <v>1978</v>
      </c>
      <c r="D342" s="5" t="s">
        <v>1480</v>
      </c>
      <c r="E342" s="8">
        <v>1</v>
      </c>
      <c r="F342" s="8">
        <v>1</v>
      </c>
      <c r="G342" s="23">
        <v>1266</v>
      </c>
      <c r="H342" s="14">
        <v>44316</v>
      </c>
      <c r="I342" s="13" t="s">
        <v>415</v>
      </c>
    </row>
    <row r="343" spans="1:10" ht="24" x14ac:dyDescent="0.2">
      <c r="A343" s="5">
        <f t="shared" si="6"/>
        <v>140</v>
      </c>
      <c r="B343" s="13" t="s">
        <v>20</v>
      </c>
      <c r="C343" s="5">
        <v>1978</v>
      </c>
      <c r="D343" s="5" t="s">
        <v>1479</v>
      </c>
      <c r="E343" s="8">
        <v>1</v>
      </c>
      <c r="F343" s="8">
        <v>1</v>
      </c>
      <c r="G343" s="23">
        <v>1900</v>
      </c>
      <c r="H343" s="14">
        <v>44316</v>
      </c>
      <c r="I343" s="13" t="s">
        <v>416</v>
      </c>
    </row>
    <row r="344" spans="1:10" ht="36" x14ac:dyDescent="0.2">
      <c r="A344" s="5">
        <f t="shared" si="6"/>
        <v>141</v>
      </c>
      <c r="B344" s="13" t="s">
        <v>1478</v>
      </c>
      <c r="C344" s="5">
        <v>1975</v>
      </c>
      <c r="D344" s="5" t="s">
        <v>1481</v>
      </c>
      <c r="E344" s="8">
        <v>1</v>
      </c>
      <c r="F344" s="8">
        <v>1</v>
      </c>
      <c r="G344" s="20">
        <v>50</v>
      </c>
      <c r="H344" s="14">
        <v>44316</v>
      </c>
      <c r="I344" s="13" t="s">
        <v>417</v>
      </c>
    </row>
    <row r="345" spans="1:10" ht="36" x14ac:dyDescent="0.2">
      <c r="A345" s="5">
        <f t="shared" si="6"/>
        <v>142</v>
      </c>
      <c r="B345" s="13" t="s">
        <v>1478</v>
      </c>
      <c r="C345" s="5">
        <v>1975</v>
      </c>
      <c r="D345" s="5" t="s">
        <v>1482</v>
      </c>
      <c r="E345" s="8">
        <v>1</v>
      </c>
      <c r="F345" s="8">
        <v>1</v>
      </c>
      <c r="G345" s="20">
        <v>50</v>
      </c>
      <c r="H345" s="14">
        <v>44316</v>
      </c>
      <c r="I345" s="13" t="s">
        <v>418</v>
      </c>
    </row>
    <row r="346" spans="1:10" ht="24" x14ac:dyDescent="0.2">
      <c r="A346" s="5">
        <f t="shared" si="6"/>
        <v>143</v>
      </c>
      <c r="B346" s="13" t="s">
        <v>20</v>
      </c>
      <c r="C346" s="5">
        <v>1978</v>
      </c>
      <c r="D346" s="5" t="s">
        <v>1483</v>
      </c>
      <c r="E346" s="8">
        <v>1</v>
      </c>
      <c r="F346" s="8">
        <v>1</v>
      </c>
      <c r="G346" s="23">
        <v>1990</v>
      </c>
      <c r="H346" s="14">
        <v>44316</v>
      </c>
      <c r="I346" s="13" t="s">
        <v>419</v>
      </c>
    </row>
    <row r="347" spans="1:10" ht="36" x14ac:dyDescent="0.2">
      <c r="A347" s="5">
        <f t="shared" si="6"/>
        <v>144</v>
      </c>
      <c r="B347" s="13" t="s">
        <v>1478</v>
      </c>
      <c r="C347" s="5">
        <v>1978</v>
      </c>
      <c r="D347" s="5" t="s">
        <v>348</v>
      </c>
      <c r="E347" s="8">
        <v>1</v>
      </c>
      <c r="F347" s="8">
        <v>1</v>
      </c>
      <c r="G347" s="20">
        <v>50</v>
      </c>
      <c r="H347" s="14">
        <v>44316</v>
      </c>
      <c r="I347" s="13" t="s">
        <v>420</v>
      </c>
    </row>
    <row r="348" spans="1:10" ht="36" x14ac:dyDescent="0.2">
      <c r="A348" s="5">
        <f t="shared" si="6"/>
        <v>145</v>
      </c>
      <c r="B348" s="13" t="s">
        <v>861</v>
      </c>
      <c r="C348" s="5">
        <v>1965</v>
      </c>
      <c r="D348" s="27" t="s">
        <v>424</v>
      </c>
      <c r="E348" s="8">
        <v>1</v>
      </c>
      <c r="F348" s="8">
        <v>1</v>
      </c>
      <c r="G348" s="20">
        <v>120</v>
      </c>
      <c r="H348" s="48">
        <v>44364</v>
      </c>
      <c r="I348" s="21" t="s">
        <v>421</v>
      </c>
    </row>
    <row r="349" spans="1:10" ht="24" x14ac:dyDescent="0.2">
      <c r="A349" s="5">
        <f t="shared" si="6"/>
        <v>146</v>
      </c>
      <c r="B349" s="13" t="s">
        <v>349</v>
      </c>
      <c r="C349" s="5">
        <v>1987</v>
      </c>
      <c r="D349" s="27" t="s">
        <v>423</v>
      </c>
      <c r="E349" s="8">
        <v>1</v>
      </c>
      <c r="F349" s="8">
        <v>1</v>
      </c>
      <c r="G349" s="20" t="s">
        <v>425</v>
      </c>
      <c r="H349" s="48">
        <v>44365</v>
      </c>
      <c r="I349" s="21" t="s">
        <v>422</v>
      </c>
    </row>
    <row r="350" spans="1:10" ht="24" customHeight="1" x14ac:dyDescent="0.2">
      <c r="A350" s="113" t="s">
        <v>2293</v>
      </c>
      <c r="B350" s="114"/>
      <c r="C350" s="114"/>
      <c r="D350" s="114"/>
      <c r="E350" s="114"/>
      <c r="F350" s="114"/>
      <c r="G350" s="114"/>
      <c r="H350" s="114"/>
      <c r="I350" s="115"/>
    </row>
    <row r="351" spans="1:10" ht="24" x14ac:dyDescent="0.2">
      <c r="A351" s="5">
        <v>1</v>
      </c>
      <c r="B351" s="7" t="s">
        <v>426</v>
      </c>
      <c r="C351" s="11">
        <v>1990</v>
      </c>
      <c r="D351" s="16" t="s">
        <v>427</v>
      </c>
      <c r="E351" s="9">
        <v>15135756</v>
      </c>
      <c r="F351" s="9">
        <v>12266437.119999999</v>
      </c>
      <c r="G351" s="20">
        <v>780.2</v>
      </c>
      <c r="H351" s="10">
        <v>41548</v>
      </c>
      <c r="I351" s="7" t="s">
        <v>433</v>
      </c>
      <c r="J351" s="49"/>
    </row>
    <row r="352" spans="1:10" ht="24" x14ac:dyDescent="0.2">
      <c r="A352" s="5">
        <f>A351+1</f>
        <v>2</v>
      </c>
      <c r="B352" s="7" t="s">
        <v>428</v>
      </c>
      <c r="C352" s="11">
        <v>1995</v>
      </c>
      <c r="D352" s="16" t="s">
        <v>427</v>
      </c>
      <c r="E352" s="9">
        <v>1271900</v>
      </c>
      <c r="F352" s="9">
        <v>985479.09</v>
      </c>
      <c r="G352" s="23">
        <v>80.2</v>
      </c>
      <c r="H352" s="10">
        <v>42083</v>
      </c>
      <c r="I352" s="7" t="s">
        <v>434</v>
      </c>
      <c r="J352" s="49"/>
    </row>
    <row r="353" spans="1:10" ht="36" x14ac:dyDescent="0.2">
      <c r="A353" s="5">
        <f t="shared" ref="A353:A370" si="7">A352+1</f>
        <v>3</v>
      </c>
      <c r="B353" s="7" t="s">
        <v>437</v>
      </c>
      <c r="C353" s="11">
        <v>1987</v>
      </c>
      <c r="D353" s="16" t="s">
        <v>429</v>
      </c>
      <c r="E353" s="9">
        <v>7731313</v>
      </c>
      <c r="F353" s="9">
        <v>5990287.4800000004</v>
      </c>
      <c r="G353" s="20" t="s">
        <v>432</v>
      </c>
      <c r="H353" s="10">
        <v>41872</v>
      </c>
      <c r="I353" s="7" t="s">
        <v>435</v>
      </c>
      <c r="J353" s="49"/>
    </row>
    <row r="354" spans="1:10" ht="24" x14ac:dyDescent="0.2">
      <c r="A354" s="5">
        <f t="shared" si="7"/>
        <v>4</v>
      </c>
      <c r="B354" s="7" t="s">
        <v>430</v>
      </c>
      <c r="C354" s="11">
        <v>1996</v>
      </c>
      <c r="D354" s="16" t="s">
        <v>431</v>
      </c>
      <c r="E354" s="9">
        <v>3711031</v>
      </c>
      <c r="F354" s="9">
        <v>2875337.98</v>
      </c>
      <c r="G354" s="23">
        <v>234</v>
      </c>
      <c r="H354" s="10">
        <v>41872</v>
      </c>
      <c r="I354" s="7" t="s">
        <v>436</v>
      </c>
      <c r="J354" s="49"/>
    </row>
    <row r="355" spans="1:10" ht="24" x14ac:dyDescent="0.2">
      <c r="A355" s="5">
        <f t="shared" si="7"/>
        <v>5</v>
      </c>
      <c r="B355" s="16" t="s">
        <v>438</v>
      </c>
      <c r="C355" s="11">
        <v>1981</v>
      </c>
      <c r="D355" s="16" t="s">
        <v>439</v>
      </c>
      <c r="E355" s="9">
        <v>699600</v>
      </c>
      <c r="F355" s="9">
        <v>600248.64</v>
      </c>
      <c r="G355" s="20">
        <v>256</v>
      </c>
      <c r="H355" s="10">
        <v>39114</v>
      </c>
      <c r="I355" s="7" t="s">
        <v>456</v>
      </c>
      <c r="J355" s="49"/>
    </row>
    <row r="356" spans="1:10" ht="36" x14ac:dyDescent="0.2">
      <c r="A356" s="5">
        <f t="shared" si="7"/>
        <v>6</v>
      </c>
      <c r="B356" s="16" t="s">
        <v>440</v>
      </c>
      <c r="C356" s="11">
        <v>1972</v>
      </c>
      <c r="D356" s="16" t="s">
        <v>441</v>
      </c>
      <c r="E356" s="9">
        <v>308411</v>
      </c>
      <c r="F356" s="9">
        <v>0</v>
      </c>
      <c r="G356" s="20">
        <v>18.600000000000001</v>
      </c>
      <c r="H356" s="10">
        <v>40498</v>
      </c>
      <c r="I356" s="7" t="s">
        <v>461</v>
      </c>
      <c r="J356" s="49"/>
    </row>
    <row r="357" spans="1:10" ht="36" x14ac:dyDescent="0.2">
      <c r="A357" s="5">
        <f t="shared" si="7"/>
        <v>7</v>
      </c>
      <c r="B357" s="7" t="s">
        <v>442</v>
      </c>
      <c r="C357" s="11">
        <v>1972</v>
      </c>
      <c r="D357" s="16" t="s">
        <v>441</v>
      </c>
      <c r="E357" s="9">
        <v>472542</v>
      </c>
      <c r="F357" s="9">
        <v>0</v>
      </c>
      <c r="G357" s="20">
        <v>20</v>
      </c>
      <c r="H357" s="10">
        <v>43623</v>
      </c>
      <c r="I357" s="7" t="s">
        <v>457</v>
      </c>
      <c r="J357" s="49"/>
    </row>
    <row r="358" spans="1:10" ht="24" x14ac:dyDescent="0.2">
      <c r="A358" s="5">
        <f t="shared" si="7"/>
        <v>8</v>
      </c>
      <c r="B358" s="7" t="s">
        <v>443</v>
      </c>
      <c r="C358" s="11">
        <v>1972</v>
      </c>
      <c r="D358" s="16" t="s">
        <v>444</v>
      </c>
      <c r="E358" s="9">
        <v>260030.19</v>
      </c>
      <c r="F358" s="9">
        <v>0</v>
      </c>
      <c r="G358" s="20">
        <v>533.86</v>
      </c>
      <c r="H358" s="10">
        <v>40827</v>
      </c>
      <c r="I358" s="7" t="s">
        <v>462</v>
      </c>
      <c r="J358" s="49"/>
    </row>
    <row r="359" spans="1:10" ht="24" x14ac:dyDescent="0.2">
      <c r="A359" s="5">
        <f t="shared" si="7"/>
        <v>9</v>
      </c>
      <c r="B359" s="16" t="s">
        <v>445</v>
      </c>
      <c r="C359" s="11">
        <v>1982</v>
      </c>
      <c r="D359" s="16" t="s">
        <v>446</v>
      </c>
      <c r="E359" s="9">
        <v>707354.43</v>
      </c>
      <c r="F359" s="9">
        <v>0</v>
      </c>
      <c r="G359" s="20">
        <v>365.18</v>
      </c>
      <c r="H359" s="10">
        <v>40819</v>
      </c>
      <c r="I359" s="7" t="s">
        <v>463</v>
      </c>
      <c r="J359" s="49"/>
    </row>
    <row r="360" spans="1:10" ht="24" x14ac:dyDescent="0.2">
      <c r="A360" s="5">
        <f t="shared" si="7"/>
        <v>10</v>
      </c>
      <c r="B360" s="16" t="s">
        <v>447</v>
      </c>
      <c r="C360" s="11">
        <v>1995</v>
      </c>
      <c r="D360" s="16" t="s">
        <v>448</v>
      </c>
      <c r="E360" s="9">
        <v>9870.7199999999993</v>
      </c>
      <c r="F360" s="9">
        <v>6817.84</v>
      </c>
      <c r="G360" s="20">
        <v>444.43</v>
      </c>
      <c r="H360" s="10">
        <v>40827</v>
      </c>
      <c r="I360" s="7" t="s">
        <v>464</v>
      </c>
      <c r="J360" s="49"/>
    </row>
    <row r="361" spans="1:10" ht="36" x14ac:dyDescent="0.2">
      <c r="A361" s="5">
        <f t="shared" si="7"/>
        <v>11</v>
      </c>
      <c r="B361" s="16" t="s">
        <v>449</v>
      </c>
      <c r="C361" s="11">
        <v>1977</v>
      </c>
      <c r="D361" s="16" t="s">
        <v>450</v>
      </c>
      <c r="E361" s="9">
        <v>26933.01</v>
      </c>
      <c r="F361" s="9">
        <v>0</v>
      </c>
      <c r="G361" s="20">
        <v>1921.19</v>
      </c>
      <c r="H361" s="10">
        <v>40840</v>
      </c>
      <c r="I361" s="7" t="s">
        <v>465</v>
      </c>
      <c r="J361" s="49"/>
    </row>
    <row r="362" spans="1:10" ht="24" x14ac:dyDescent="0.2">
      <c r="A362" s="5">
        <f t="shared" si="7"/>
        <v>12</v>
      </c>
      <c r="B362" s="16" t="s">
        <v>451</v>
      </c>
      <c r="C362" s="11">
        <v>1986</v>
      </c>
      <c r="D362" s="16" t="s">
        <v>452</v>
      </c>
      <c r="E362" s="9">
        <v>1228138.26</v>
      </c>
      <c r="F362" s="9">
        <v>240847.65</v>
      </c>
      <c r="G362" s="20">
        <v>629.14</v>
      </c>
      <c r="H362" s="10">
        <v>40819</v>
      </c>
      <c r="I362" s="7" t="s">
        <v>466</v>
      </c>
      <c r="J362" s="49"/>
    </row>
    <row r="363" spans="1:10" ht="24" x14ac:dyDescent="0.2">
      <c r="A363" s="5">
        <f t="shared" si="7"/>
        <v>13</v>
      </c>
      <c r="B363" s="7" t="s">
        <v>442</v>
      </c>
      <c r="C363" s="11">
        <v>1988</v>
      </c>
      <c r="D363" s="16" t="s">
        <v>453</v>
      </c>
      <c r="E363" s="8">
        <v>113317</v>
      </c>
      <c r="F363" s="9">
        <v>0</v>
      </c>
      <c r="G363" s="20">
        <v>13</v>
      </c>
      <c r="H363" s="14">
        <v>43754</v>
      </c>
      <c r="I363" s="7" t="s">
        <v>458</v>
      </c>
      <c r="J363" s="49"/>
    </row>
    <row r="364" spans="1:10" ht="24" x14ac:dyDescent="0.2">
      <c r="A364" s="5">
        <f t="shared" si="7"/>
        <v>14</v>
      </c>
      <c r="B364" s="7" t="s">
        <v>447</v>
      </c>
      <c r="C364" s="11" t="s">
        <v>454</v>
      </c>
      <c r="D364" s="16" t="s">
        <v>455</v>
      </c>
      <c r="E364" s="8">
        <v>4087072.87</v>
      </c>
      <c r="F364" s="8">
        <v>2016295.57</v>
      </c>
      <c r="G364" s="20">
        <v>6389</v>
      </c>
      <c r="H364" s="10" t="s">
        <v>459</v>
      </c>
      <c r="I364" s="7" t="s">
        <v>460</v>
      </c>
      <c r="J364" s="49"/>
    </row>
    <row r="365" spans="1:10" ht="48" x14ac:dyDescent="0.2">
      <c r="A365" s="5">
        <f t="shared" si="7"/>
        <v>15</v>
      </c>
      <c r="B365" s="7" t="s">
        <v>447</v>
      </c>
      <c r="C365" s="11">
        <v>1999</v>
      </c>
      <c r="D365" s="7" t="s">
        <v>468</v>
      </c>
      <c r="E365" s="8">
        <v>224400.05</v>
      </c>
      <c r="F365" s="5" t="s">
        <v>467</v>
      </c>
      <c r="G365" s="23">
        <v>600</v>
      </c>
      <c r="H365" s="10"/>
      <c r="I365" s="7" t="s">
        <v>817</v>
      </c>
      <c r="J365" s="49"/>
    </row>
    <row r="366" spans="1:10" ht="24" x14ac:dyDescent="0.2">
      <c r="A366" s="5">
        <f t="shared" si="7"/>
        <v>16</v>
      </c>
      <c r="B366" s="7" t="s">
        <v>469</v>
      </c>
      <c r="C366" s="11">
        <v>1970</v>
      </c>
      <c r="D366" s="16" t="s">
        <v>106</v>
      </c>
      <c r="E366" s="9">
        <v>1486082</v>
      </c>
      <c r="F366" s="9">
        <v>1486082</v>
      </c>
      <c r="G366" s="50">
        <v>4095.26</v>
      </c>
      <c r="H366" s="10" t="s">
        <v>1051</v>
      </c>
      <c r="I366" s="27" t="s">
        <v>1053</v>
      </c>
    </row>
    <row r="367" spans="1:10" ht="24" x14ac:dyDescent="0.2">
      <c r="A367" s="5">
        <f t="shared" si="7"/>
        <v>17</v>
      </c>
      <c r="B367" s="5" t="s">
        <v>1050</v>
      </c>
      <c r="C367" s="11">
        <v>1970</v>
      </c>
      <c r="D367" s="16" t="s">
        <v>106</v>
      </c>
      <c r="E367" s="8">
        <v>3430743</v>
      </c>
      <c r="F367" s="8">
        <v>3430743</v>
      </c>
      <c r="G367" s="23">
        <v>156.69999999999999</v>
      </c>
      <c r="H367" s="10">
        <v>40813</v>
      </c>
      <c r="I367" s="27" t="s">
        <v>1054</v>
      </c>
    </row>
    <row r="368" spans="1:10" ht="24" x14ac:dyDescent="0.2">
      <c r="A368" s="5">
        <f t="shared" si="7"/>
        <v>18</v>
      </c>
      <c r="B368" s="7" t="s">
        <v>442</v>
      </c>
      <c r="C368" s="11">
        <v>1970</v>
      </c>
      <c r="D368" s="16" t="s">
        <v>106</v>
      </c>
      <c r="E368" s="8">
        <v>1</v>
      </c>
      <c r="F368" s="8">
        <v>1</v>
      </c>
      <c r="G368" s="23">
        <v>61.1</v>
      </c>
      <c r="H368" s="10">
        <v>44116</v>
      </c>
      <c r="I368" s="5" t="s">
        <v>1052</v>
      </c>
    </row>
    <row r="369" spans="1:9" ht="24" x14ac:dyDescent="0.2">
      <c r="A369" s="5">
        <f t="shared" si="7"/>
        <v>19</v>
      </c>
      <c r="B369" s="16" t="s">
        <v>469</v>
      </c>
      <c r="C369" s="11">
        <v>1961</v>
      </c>
      <c r="D369" s="16" t="s">
        <v>85</v>
      </c>
      <c r="E369" s="9">
        <v>1</v>
      </c>
      <c r="F369" s="9">
        <v>1</v>
      </c>
      <c r="G369" s="20">
        <v>839.94</v>
      </c>
      <c r="H369" s="10">
        <v>40890</v>
      </c>
      <c r="I369" s="91" t="s">
        <v>1056</v>
      </c>
    </row>
    <row r="370" spans="1:9" ht="24" x14ac:dyDescent="0.2">
      <c r="A370" s="5">
        <f t="shared" si="7"/>
        <v>20</v>
      </c>
      <c r="B370" s="7" t="s">
        <v>469</v>
      </c>
      <c r="C370" s="11">
        <v>1992</v>
      </c>
      <c r="D370" s="16" t="s">
        <v>1055</v>
      </c>
      <c r="E370" s="9">
        <v>1</v>
      </c>
      <c r="F370" s="9">
        <v>1</v>
      </c>
      <c r="G370" s="20">
        <v>637.72</v>
      </c>
      <c r="H370" s="10">
        <v>40890</v>
      </c>
      <c r="I370" s="7" t="s">
        <v>1057</v>
      </c>
    </row>
    <row r="371" spans="1:9" ht="22.5" customHeight="1" x14ac:dyDescent="0.2">
      <c r="A371" s="113" t="s">
        <v>2294</v>
      </c>
      <c r="B371" s="114"/>
      <c r="C371" s="114"/>
      <c r="D371" s="114"/>
      <c r="E371" s="114"/>
      <c r="F371" s="114"/>
      <c r="G371" s="114"/>
      <c r="H371" s="114"/>
      <c r="I371" s="115"/>
    </row>
    <row r="372" spans="1:9" ht="24" customHeight="1" x14ac:dyDescent="0.2">
      <c r="A372" s="5">
        <v>1</v>
      </c>
      <c r="B372" s="5" t="s">
        <v>2295</v>
      </c>
      <c r="C372" s="5">
        <v>1997</v>
      </c>
      <c r="D372" s="5" t="s">
        <v>1185</v>
      </c>
      <c r="E372" s="8">
        <v>2568</v>
      </c>
      <c r="F372" s="8">
        <v>2054</v>
      </c>
      <c r="G372" s="23">
        <v>55</v>
      </c>
      <c r="H372" s="14">
        <v>44105</v>
      </c>
      <c r="I372" s="13" t="s">
        <v>1314</v>
      </c>
    </row>
    <row r="373" spans="1:9" ht="24" x14ac:dyDescent="0.2">
      <c r="A373" s="5">
        <f>A372+1</f>
        <v>2</v>
      </c>
      <c r="B373" s="5" t="s">
        <v>2295</v>
      </c>
      <c r="C373" s="5">
        <v>1998</v>
      </c>
      <c r="D373" s="5" t="s">
        <v>1186</v>
      </c>
      <c r="E373" s="8">
        <v>4470</v>
      </c>
      <c r="F373" s="8">
        <v>3576</v>
      </c>
      <c r="G373" s="23">
        <v>49</v>
      </c>
      <c r="H373" s="14">
        <v>44110</v>
      </c>
      <c r="I373" s="13" t="s">
        <v>1315</v>
      </c>
    </row>
    <row r="374" spans="1:9" ht="24" x14ac:dyDescent="0.2">
      <c r="A374" s="5">
        <f t="shared" ref="A374:A437" si="8">A373+1</f>
        <v>3</v>
      </c>
      <c r="B374" s="5" t="s">
        <v>2295</v>
      </c>
      <c r="C374" s="5">
        <v>1993</v>
      </c>
      <c r="D374" s="5" t="s">
        <v>1187</v>
      </c>
      <c r="E374" s="8">
        <v>8184</v>
      </c>
      <c r="F374" s="8">
        <v>6547</v>
      </c>
      <c r="G374" s="23">
        <v>77</v>
      </c>
      <c r="H374" s="14">
        <v>44183</v>
      </c>
      <c r="I374" s="13" t="s">
        <v>1316</v>
      </c>
    </row>
    <row r="375" spans="1:9" ht="24" x14ac:dyDescent="0.2">
      <c r="A375" s="5">
        <f t="shared" si="8"/>
        <v>4</v>
      </c>
      <c r="B375" s="5" t="s">
        <v>2295</v>
      </c>
      <c r="C375" s="5">
        <v>1996</v>
      </c>
      <c r="D375" s="5" t="s">
        <v>1188</v>
      </c>
      <c r="E375" s="8">
        <v>4090</v>
      </c>
      <c r="F375" s="8">
        <v>3272</v>
      </c>
      <c r="G375" s="23">
        <v>56</v>
      </c>
      <c r="H375" s="14">
        <v>44181</v>
      </c>
      <c r="I375" s="13" t="s">
        <v>1317</v>
      </c>
    </row>
    <row r="376" spans="1:9" ht="24" x14ac:dyDescent="0.2">
      <c r="A376" s="5">
        <f t="shared" si="8"/>
        <v>5</v>
      </c>
      <c r="B376" s="5" t="s">
        <v>1108</v>
      </c>
      <c r="C376" s="5">
        <v>1998</v>
      </c>
      <c r="D376" s="5" t="s">
        <v>599</v>
      </c>
      <c r="E376" s="8">
        <v>17882</v>
      </c>
      <c r="F376" s="8">
        <v>14305</v>
      </c>
      <c r="G376" s="20" t="s">
        <v>1324</v>
      </c>
      <c r="H376" s="14">
        <v>44286</v>
      </c>
      <c r="I376" s="13" t="s">
        <v>1318</v>
      </c>
    </row>
    <row r="377" spans="1:9" ht="24" x14ac:dyDescent="0.2">
      <c r="A377" s="5">
        <f t="shared" si="8"/>
        <v>6</v>
      </c>
      <c r="B377" s="5" t="s">
        <v>1109</v>
      </c>
      <c r="C377" s="5">
        <v>1996</v>
      </c>
      <c r="D377" s="5" t="s">
        <v>600</v>
      </c>
      <c r="E377" s="8">
        <v>23242</v>
      </c>
      <c r="F377" s="8">
        <v>18593</v>
      </c>
      <c r="G377" s="20" t="s">
        <v>1323</v>
      </c>
      <c r="H377" s="14">
        <v>44342</v>
      </c>
      <c r="I377" s="13" t="s">
        <v>1319</v>
      </c>
    </row>
    <row r="378" spans="1:9" ht="24" x14ac:dyDescent="0.2">
      <c r="A378" s="5">
        <f t="shared" si="8"/>
        <v>7</v>
      </c>
      <c r="B378" s="5" t="s">
        <v>1110</v>
      </c>
      <c r="C378" s="5">
        <v>2002</v>
      </c>
      <c r="D378" s="5" t="s">
        <v>601</v>
      </c>
      <c r="E378" s="8">
        <v>17920</v>
      </c>
      <c r="F378" s="8">
        <v>14336</v>
      </c>
      <c r="G378" s="20" t="s">
        <v>1322</v>
      </c>
      <c r="H378" s="14">
        <v>44299</v>
      </c>
      <c r="I378" s="13" t="s">
        <v>1320</v>
      </c>
    </row>
    <row r="379" spans="1:9" ht="24" x14ac:dyDescent="0.2">
      <c r="A379" s="5">
        <f t="shared" si="8"/>
        <v>8</v>
      </c>
      <c r="B379" s="5" t="s">
        <v>1182</v>
      </c>
      <c r="C379" s="5">
        <v>1994</v>
      </c>
      <c r="D379" s="5" t="s">
        <v>602</v>
      </c>
      <c r="E379" s="8">
        <v>9438</v>
      </c>
      <c r="F379" s="8">
        <v>7550</v>
      </c>
      <c r="G379" s="23" t="s">
        <v>1321</v>
      </c>
      <c r="H379" s="14">
        <v>44186</v>
      </c>
      <c r="I379" s="13" t="s">
        <v>1325</v>
      </c>
    </row>
    <row r="380" spans="1:9" ht="24" x14ac:dyDescent="0.2">
      <c r="A380" s="5">
        <f t="shared" si="8"/>
        <v>9</v>
      </c>
      <c r="B380" s="5" t="s">
        <v>1111</v>
      </c>
      <c r="C380" s="5">
        <v>1995</v>
      </c>
      <c r="D380" s="5" t="s">
        <v>603</v>
      </c>
      <c r="E380" s="8">
        <v>2491</v>
      </c>
      <c r="F380" s="8">
        <v>2291</v>
      </c>
      <c r="G380" s="23" t="s">
        <v>1326</v>
      </c>
      <c r="H380" s="14">
        <v>44314</v>
      </c>
      <c r="I380" s="13" t="s">
        <v>1327</v>
      </c>
    </row>
    <row r="381" spans="1:9" ht="24" x14ac:dyDescent="0.2">
      <c r="A381" s="5">
        <f t="shared" si="8"/>
        <v>10</v>
      </c>
      <c r="B381" s="5" t="s">
        <v>1112</v>
      </c>
      <c r="C381" s="5">
        <v>2007</v>
      </c>
      <c r="D381" s="5" t="s">
        <v>604</v>
      </c>
      <c r="E381" s="8">
        <v>132419</v>
      </c>
      <c r="F381" s="8">
        <v>132419</v>
      </c>
      <c r="G381" s="23">
        <v>21.21</v>
      </c>
      <c r="H381" s="13"/>
      <c r="I381" s="13"/>
    </row>
    <row r="382" spans="1:9" ht="36" x14ac:dyDescent="0.2">
      <c r="A382" s="5">
        <f t="shared" si="8"/>
        <v>11</v>
      </c>
      <c r="B382" s="5" t="s">
        <v>1183</v>
      </c>
      <c r="C382" s="5">
        <v>1995</v>
      </c>
      <c r="D382" s="5" t="s">
        <v>605</v>
      </c>
      <c r="E382" s="8">
        <v>19189</v>
      </c>
      <c r="F382" s="8">
        <v>17653</v>
      </c>
      <c r="G382" s="23" t="s">
        <v>1328</v>
      </c>
      <c r="H382" s="14">
        <v>44274</v>
      </c>
      <c r="I382" s="13" t="s">
        <v>1329</v>
      </c>
    </row>
    <row r="383" spans="1:9" ht="24" x14ac:dyDescent="0.2">
      <c r="A383" s="5">
        <f t="shared" si="8"/>
        <v>12</v>
      </c>
      <c r="B383" s="5" t="s">
        <v>1112</v>
      </c>
      <c r="C383" s="5">
        <v>1999</v>
      </c>
      <c r="D383" s="5" t="s">
        <v>606</v>
      </c>
      <c r="E383" s="8">
        <v>5797</v>
      </c>
      <c r="F383" s="8">
        <v>333</v>
      </c>
      <c r="G383" s="23">
        <v>66.099999999999994</v>
      </c>
      <c r="H383" s="13"/>
      <c r="I383" s="13"/>
    </row>
    <row r="384" spans="1:9" ht="24" x14ac:dyDescent="0.2">
      <c r="A384" s="5">
        <f t="shared" si="8"/>
        <v>13</v>
      </c>
      <c r="B384" s="5" t="s">
        <v>1113</v>
      </c>
      <c r="C384" s="5">
        <v>1997</v>
      </c>
      <c r="D384" s="5" t="s">
        <v>607</v>
      </c>
      <c r="E384" s="8">
        <v>83679</v>
      </c>
      <c r="F384" s="8">
        <v>66943</v>
      </c>
      <c r="G384" s="23">
        <v>1014</v>
      </c>
      <c r="H384" s="14">
        <v>44176</v>
      </c>
      <c r="I384" s="13" t="s">
        <v>1330</v>
      </c>
    </row>
    <row r="385" spans="1:9" ht="24" x14ac:dyDescent="0.2">
      <c r="A385" s="5">
        <f t="shared" si="8"/>
        <v>14</v>
      </c>
      <c r="B385" s="5" t="s">
        <v>1114</v>
      </c>
      <c r="C385" s="5">
        <v>2002</v>
      </c>
      <c r="D385" s="5" t="s">
        <v>608</v>
      </c>
      <c r="E385" s="8">
        <v>1356704</v>
      </c>
      <c r="F385" s="8">
        <v>87072</v>
      </c>
      <c r="G385" s="23">
        <v>4381.24</v>
      </c>
      <c r="H385" s="13"/>
      <c r="I385" s="13"/>
    </row>
    <row r="386" spans="1:9" ht="36" x14ac:dyDescent="0.2">
      <c r="A386" s="5">
        <f t="shared" si="8"/>
        <v>15</v>
      </c>
      <c r="B386" s="5" t="s">
        <v>1112</v>
      </c>
      <c r="C386" s="5">
        <v>1995</v>
      </c>
      <c r="D386" s="5" t="s">
        <v>609</v>
      </c>
      <c r="E386" s="8">
        <v>176925</v>
      </c>
      <c r="F386" s="8">
        <v>162771</v>
      </c>
      <c r="G386" s="23">
        <v>263</v>
      </c>
      <c r="H386" s="14">
        <v>44106</v>
      </c>
      <c r="I386" s="13" t="s">
        <v>1331</v>
      </c>
    </row>
    <row r="387" spans="1:9" ht="36" x14ac:dyDescent="0.2">
      <c r="A387" s="5">
        <f t="shared" si="8"/>
        <v>16</v>
      </c>
      <c r="B387" s="5" t="s">
        <v>1115</v>
      </c>
      <c r="C387" s="5">
        <v>2005</v>
      </c>
      <c r="D387" s="5" t="s">
        <v>610</v>
      </c>
      <c r="E387" s="8">
        <v>131146</v>
      </c>
      <c r="F387" s="8">
        <v>120654</v>
      </c>
      <c r="G387" s="23">
        <v>364</v>
      </c>
      <c r="H387" s="14">
        <v>44274</v>
      </c>
      <c r="I387" s="13" t="s">
        <v>1332</v>
      </c>
    </row>
    <row r="388" spans="1:9" ht="24" x14ac:dyDescent="0.2">
      <c r="A388" s="5">
        <f t="shared" si="8"/>
        <v>17</v>
      </c>
      <c r="B388" s="5" t="s">
        <v>1115</v>
      </c>
      <c r="C388" s="5">
        <v>2005</v>
      </c>
      <c r="D388" s="5" t="s">
        <v>611</v>
      </c>
      <c r="E388" s="8">
        <v>236767</v>
      </c>
      <c r="F388" s="8">
        <v>217825</v>
      </c>
      <c r="G388" s="23">
        <v>263</v>
      </c>
      <c r="H388" s="14">
        <v>44300</v>
      </c>
      <c r="I388" s="13" t="s">
        <v>1333</v>
      </c>
    </row>
    <row r="389" spans="1:9" ht="24" x14ac:dyDescent="0.2">
      <c r="A389" s="5">
        <f t="shared" si="8"/>
        <v>18</v>
      </c>
      <c r="B389" s="5" t="s">
        <v>1116</v>
      </c>
      <c r="C389" s="5">
        <v>2002</v>
      </c>
      <c r="D389" s="5" t="s">
        <v>612</v>
      </c>
      <c r="E389" s="8">
        <v>172874</v>
      </c>
      <c r="F389" s="8">
        <v>138299</v>
      </c>
      <c r="G389" s="23">
        <v>458.17</v>
      </c>
      <c r="H389" s="13"/>
      <c r="I389" s="13"/>
    </row>
    <row r="390" spans="1:9" ht="36" x14ac:dyDescent="0.2">
      <c r="A390" s="5">
        <f t="shared" si="8"/>
        <v>19</v>
      </c>
      <c r="B390" s="5" t="s">
        <v>1117</v>
      </c>
      <c r="C390" s="5">
        <v>2002</v>
      </c>
      <c r="D390" s="5" t="s">
        <v>613</v>
      </c>
      <c r="E390" s="8">
        <v>596997</v>
      </c>
      <c r="F390" s="8">
        <v>477597</v>
      </c>
      <c r="G390" s="23">
        <v>1927.09</v>
      </c>
      <c r="H390" s="13"/>
      <c r="I390" s="13"/>
    </row>
    <row r="391" spans="1:9" ht="24" x14ac:dyDescent="0.2">
      <c r="A391" s="5">
        <f t="shared" si="8"/>
        <v>20</v>
      </c>
      <c r="B391" s="5" t="s">
        <v>1118</v>
      </c>
      <c r="C391" s="5">
        <v>1996</v>
      </c>
      <c r="D391" s="5" t="s">
        <v>614</v>
      </c>
      <c r="E391" s="8">
        <v>12443</v>
      </c>
      <c r="F391" s="8">
        <v>11447</v>
      </c>
      <c r="G391" s="23">
        <v>118</v>
      </c>
      <c r="H391" s="14">
        <v>44208</v>
      </c>
      <c r="I391" s="13" t="s">
        <v>1334</v>
      </c>
    </row>
    <row r="392" spans="1:9" ht="36" x14ac:dyDescent="0.2">
      <c r="A392" s="5">
        <f t="shared" si="8"/>
        <v>21</v>
      </c>
      <c r="B392" s="5" t="s">
        <v>1119</v>
      </c>
      <c r="C392" s="5">
        <v>2001</v>
      </c>
      <c r="D392" s="5" t="s">
        <v>615</v>
      </c>
      <c r="E392" s="8">
        <v>192717</v>
      </c>
      <c r="F392" s="8">
        <v>177299</v>
      </c>
      <c r="G392" s="23">
        <v>698</v>
      </c>
      <c r="H392" s="14">
        <v>44189</v>
      </c>
      <c r="I392" s="13" t="s">
        <v>1335</v>
      </c>
    </row>
    <row r="393" spans="1:9" ht="36" x14ac:dyDescent="0.2">
      <c r="A393" s="5">
        <f t="shared" si="8"/>
        <v>22</v>
      </c>
      <c r="B393" s="5" t="s">
        <v>1119</v>
      </c>
      <c r="C393" s="5">
        <v>2001</v>
      </c>
      <c r="D393" s="5" t="s">
        <v>616</v>
      </c>
      <c r="E393" s="8">
        <v>6862415</v>
      </c>
      <c r="F393" s="8">
        <v>548993</v>
      </c>
      <c r="G393" s="23">
        <v>2503</v>
      </c>
      <c r="H393" s="14">
        <v>44386</v>
      </c>
      <c r="I393" s="13" t="s">
        <v>1336</v>
      </c>
    </row>
    <row r="394" spans="1:9" ht="36" x14ac:dyDescent="0.2">
      <c r="A394" s="5">
        <f t="shared" si="8"/>
        <v>23</v>
      </c>
      <c r="B394" s="5" t="s">
        <v>1119</v>
      </c>
      <c r="C394" s="5">
        <v>2001</v>
      </c>
      <c r="D394" s="5" t="s">
        <v>617</v>
      </c>
      <c r="E394" s="8">
        <v>647802</v>
      </c>
      <c r="F394" s="8">
        <v>518242</v>
      </c>
      <c r="G394" s="23">
        <v>2341.8000000000002</v>
      </c>
      <c r="H394" s="13"/>
      <c r="I394" s="13"/>
    </row>
    <row r="395" spans="1:9" ht="36" x14ac:dyDescent="0.2">
      <c r="A395" s="5">
        <f t="shared" si="8"/>
        <v>24</v>
      </c>
      <c r="B395" s="5" t="s">
        <v>1120</v>
      </c>
      <c r="C395" s="5">
        <v>2001</v>
      </c>
      <c r="D395" s="5" t="s">
        <v>618</v>
      </c>
      <c r="E395" s="8">
        <v>4272</v>
      </c>
      <c r="F395" s="8">
        <v>34176</v>
      </c>
      <c r="G395" s="23">
        <v>243.27</v>
      </c>
      <c r="H395" s="13"/>
      <c r="I395" s="13"/>
    </row>
    <row r="396" spans="1:9" ht="24" x14ac:dyDescent="0.2">
      <c r="A396" s="5">
        <f t="shared" si="8"/>
        <v>25</v>
      </c>
      <c r="B396" s="5" t="s">
        <v>1121</v>
      </c>
      <c r="C396" s="5">
        <v>2006</v>
      </c>
      <c r="D396" s="5" t="s">
        <v>619</v>
      </c>
      <c r="E396" s="8">
        <v>3011</v>
      </c>
      <c r="F396" s="8">
        <v>277012</v>
      </c>
      <c r="G396" s="23">
        <v>8.5</v>
      </c>
      <c r="H396" s="13"/>
      <c r="I396" s="13"/>
    </row>
    <row r="397" spans="1:9" ht="24" x14ac:dyDescent="0.2">
      <c r="A397" s="5">
        <f t="shared" si="8"/>
        <v>26</v>
      </c>
      <c r="B397" s="5" t="s">
        <v>1120</v>
      </c>
      <c r="C397" s="5">
        <v>2000</v>
      </c>
      <c r="D397" s="5" t="s">
        <v>620</v>
      </c>
      <c r="E397" s="8">
        <v>4531815</v>
      </c>
      <c r="F397" s="8">
        <v>362545</v>
      </c>
      <c r="G397" s="23">
        <v>1678.45</v>
      </c>
      <c r="H397" s="13"/>
      <c r="I397" s="13"/>
    </row>
    <row r="398" spans="1:9" ht="24" x14ac:dyDescent="0.2">
      <c r="A398" s="5">
        <f t="shared" si="8"/>
        <v>27</v>
      </c>
      <c r="B398" s="5" t="s">
        <v>1120</v>
      </c>
      <c r="C398" s="5">
        <v>1997</v>
      </c>
      <c r="D398" s="5" t="s">
        <v>621</v>
      </c>
      <c r="E398" s="8">
        <v>11537</v>
      </c>
      <c r="F398" s="8">
        <v>923</v>
      </c>
      <c r="G398" s="23">
        <v>121.5</v>
      </c>
      <c r="H398" s="13"/>
      <c r="I398" s="13"/>
    </row>
    <row r="399" spans="1:9" ht="24" x14ac:dyDescent="0.2">
      <c r="A399" s="5">
        <f t="shared" si="8"/>
        <v>28</v>
      </c>
      <c r="B399" s="5" t="s">
        <v>1122</v>
      </c>
      <c r="C399" s="5">
        <v>1997</v>
      </c>
      <c r="D399" s="5" t="s">
        <v>622</v>
      </c>
      <c r="E399" s="8">
        <v>40375</v>
      </c>
      <c r="F399" s="8">
        <v>37145</v>
      </c>
      <c r="G399" s="23">
        <v>425.2</v>
      </c>
      <c r="H399" s="13"/>
      <c r="I399" s="13"/>
    </row>
    <row r="400" spans="1:9" ht="24" x14ac:dyDescent="0.2">
      <c r="A400" s="5">
        <f t="shared" si="8"/>
        <v>29</v>
      </c>
      <c r="B400" s="5" t="s">
        <v>1119</v>
      </c>
      <c r="C400" s="5">
        <v>1995</v>
      </c>
      <c r="D400" s="5" t="s">
        <v>623</v>
      </c>
      <c r="E400" s="8">
        <v>4512</v>
      </c>
      <c r="F400" s="8">
        <v>4151</v>
      </c>
      <c r="G400" s="20">
        <v>96.9</v>
      </c>
      <c r="H400" s="13"/>
      <c r="I400" s="13"/>
    </row>
    <row r="401" spans="1:9" ht="24" x14ac:dyDescent="0.2">
      <c r="A401" s="5">
        <f t="shared" si="8"/>
        <v>30</v>
      </c>
      <c r="B401" s="5" t="s">
        <v>1118</v>
      </c>
      <c r="C401" s="5">
        <v>1995</v>
      </c>
      <c r="D401" s="5" t="s">
        <v>1258</v>
      </c>
      <c r="E401" s="8">
        <v>9816</v>
      </c>
      <c r="F401" s="8">
        <v>9031</v>
      </c>
      <c r="G401" s="20">
        <v>155.5</v>
      </c>
      <c r="H401" s="13"/>
      <c r="I401" s="13"/>
    </row>
    <row r="402" spans="1:9" ht="24" x14ac:dyDescent="0.2">
      <c r="A402" s="5">
        <f t="shared" si="8"/>
        <v>31</v>
      </c>
      <c r="B402" s="5" t="s">
        <v>1120</v>
      </c>
      <c r="C402" s="5">
        <v>1992</v>
      </c>
      <c r="D402" s="5" t="s">
        <v>1259</v>
      </c>
      <c r="E402" s="8">
        <v>1898</v>
      </c>
      <c r="F402" s="8">
        <v>1746</v>
      </c>
      <c r="G402" s="20">
        <v>145.6</v>
      </c>
      <c r="H402" s="13"/>
      <c r="I402" s="13"/>
    </row>
    <row r="403" spans="1:9" ht="24" x14ac:dyDescent="0.2">
      <c r="A403" s="5">
        <f t="shared" si="8"/>
        <v>32</v>
      </c>
      <c r="B403" s="5" t="s">
        <v>1120</v>
      </c>
      <c r="C403" s="5">
        <v>1992</v>
      </c>
      <c r="D403" s="5" t="s">
        <v>1260</v>
      </c>
      <c r="E403" s="8">
        <v>780</v>
      </c>
      <c r="F403" s="8">
        <v>718</v>
      </c>
      <c r="G403" s="20">
        <v>60</v>
      </c>
      <c r="H403" s="13"/>
      <c r="I403" s="13"/>
    </row>
    <row r="404" spans="1:9" ht="24" x14ac:dyDescent="0.2">
      <c r="A404" s="5">
        <f t="shared" si="8"/>
        <v>33</v>
      </c>
      <c r="B404" s="5" t="s">
        <v>1120</v>
      </c>
      <c r="C404" s="5">
        <v>1989</v>
      </c>
      <c r="D404" s="5" t="s">
        <v>1261</v>
      </c>
      <c r="E404" s="8">
        <v>332</v>
      </c>
      <c r="F404" s="8">
        <v>305</v>
      </c>
      <c r="G404" s="20">
        <v>7.58</v>
      </c>
      <c r="H404" s="13"/>
      <c r="I404" s="13"/>
    </row>
    <row r="405" spans="1:9" ht="24" x14ac:dyDescent="0.2">
      <c r="A405" s="5">
        <f t="shared" si="8"/>
        <v>34</v>
      </c>
      <c r="B405" s="5" t="s">
        <v>1120</v>
      </c>
      <c r="C405" s="5">
        <v>1989</v>
      </c>
      <c r="D405" s="5" t="s">
        <v>1262</v>
      </c>
      <c r="E405" s="8">
        <v>512900</v>
      </c>
      <c r="F405" s="8">
        <v>471868</v>
      </c>
      <c r="G405" s="20">
        <v>954.1</v>
      </c>
      <c r="H405" s="13"/>
      <c r="I405" s="13"/>
    </row>
    <row r="406" spans="1:9" ht="36" x14ac:dyDescent="0.2">
      <c r="A406" s="5">
        <f t="shared" si="8"/>
        <v>35</v>
      </c>
      <c r="B406" s="5" t="s">
        <v>1119</v>
      </c>
      <c r="C406" s="5">
        <v>1989</v>
      </c>
      <c r="D406" s="5" t="s">
        <v>1263</v>
      </c>
      <c r="E406" s="8">
        <v>1764</v>
      </c>
      <c r="F406" s="8">
        <v>1623</v>
      </c>
      <c r="G406" s="20">
        <v>126</v>
      </c>
      <c r="H406" s="13"/>
      <c r="I406" s="13"/>
    </row>
    <row r="407" spans="1:9" ht="36" x14ac:dyDescent="0.2">
      <c r="A407" s="5">
        <f t="shared" si="8"/>
        <v>36</v>
      </c>
      <c r="B407" s="5" t="s">
        <v>1120</v>
      </c>
      <c r="C407" s="5">
        <v>1982</v>
      </c>
      <c r="D407" s="5" t="s">
        <v>1264</v>
      </c>
      <c r="E407" s="8">
        <v>1989</v>
      </c>
      <c r="F407" s="8">
        <v>183</v>
      </c>
      <c r="G407" s="20">
        <v>153.80000000000001</v>
      </c>
      <c r="H407" s="13"/>
      <c r="I407" s="13"/>
    </row>
    <row r="408" spans="1:9" ht="36" x14ac:dyDescent="0.2">
      <c r="A408" s="5">
        <f t="shared" si="8"/>
        <v>37</v>
      </c>
      <c r="B408" s="5" t="s">
        <v>1120</v>
      </c>
      <c r="C408" s="5">
        <v>1976</v>
      </c>
      <c r="D408" s="5" t="s">
        <v>1265</v>
      </c>
      <c r="E408" s="8">
        <v>5525</v>
      </c>
      <c r="F408" s="8">
        <v>5083</v>
      </c>
      <c r="G408" s="20">
        <v>425.01</v>
      </c>
      <c r="H408" s="13"/>
      <c r="I408" s="13"/>
    </row>
    <row r="409" spans="1:9" ht="24" x14ac:dyDescent="0.2">
      <c r="A409" s="5">
        <f t="shared" si="8"/>
        <v>38</v>
      </c>
      <c r="B409" s="5" t="s">
        <v>1119</v>
      </c>
      <c r="C409" s="5">
        <v>1986</v>
      </c>
      <c r="D409" s="5" t="s">
        <v>1266</v>
      </c>
      <c r="E409" s="8">
        <v>1664</v>
      </c>
      <c r="F409" s="8">
        <v>1531</v>
      </c>
      <c r="G409" s="20">
        <v>121.39</v>
      </c>
      <c r="H409" s="13"/>
      <c r="I409" s="13"/>
    </row>
    <row r="410" spans="1:9" ht="36" x14ac:dyDescent="0.2">
      <c r="A410" s="5">
        <f t="shared" si="8"/>
        <v>39</v>
      </c>
      <c r="B410" s="5" t="s">
        <v>1120</v>
      </c>
      <c r="C410" s="5">
        <v>1975</v>
      </c>
      <c r="D410" s="5" t="s">
        <v>1267</v>
      </c>
      <c r="E410" s="8">
        <v>2196</v>
      </c>
      <c r="F410" s="8">
        <v>1757</v>
      </c>
      <c r="G410" s="20">
        <v>244.4</v>
      </c>
      <c r="H410" s="13"/>
      <c r="I410" s="13"/>
    </row>
    <row r="411" spans="1:9" ht="24" x14ac:dyDescent="0.2">
      <c r="A411" s="5">
        <f t="shared" si="8"/>
        <v>40</v>
      </c>
      <c r="B411" s="5" t="s">
        <v>1120</v>
      </c>
      <c r="C411" s="5">
        <v>1984</v>
      </c>
      <c r="D411" s="5" t="s">
        <v>1268</v>
      </c>
      <c r="E411" s="8">
        <v>2755</v>
      </c>
      <c r="F411" s="8">
        <v>2535</v>
      </c>
      <c r="G411" s="20">
        <v>58</v>
      </c>
      <c r="H411" s="13"/>
      <c r="I411" s="13"/>
    </row>
    <row r="412" spans="1:9" ht="24" x14ac:dyDescent="0.2">
      <c r="A412" s="5">
        <f t="shared" si="8"/>
        <v>41</v>
      </c>
      <c r="B412" s="5" t="s">
        <v>1120</v>
      </c>
      <c r="C412" s="5">
        <v>1975</v>
      </c>
      <c r="D412" s="5" t="s">
        <v>1269</v>
      </c>
      <c r="E412" s="8">
        <v>1339</v>
      </c>
      <c r="F412" s="8">
        <v>1071</v>
      </c>
      <c r="G412" s="20">
        <v>103.3</v>
      </c>
      <c r="H412" s="13"/>
      <c r="I412" s="13"/>
    </row>
    <row r="413" spans="1:9" ht="24" x14ac:dyDescent="0.2">
      <c r="A413" s="5">
        <f t="shared" si="8"/>
        <v>42</v>
      </c>
      <c r="B413" s="5" t="s">
        <v>1120</v>
      </c>
      <c r="C413" s="5">
        <v>1978</v>
      </c>
      <c r="D413" s="5" t="s">
        <v>1270</v>
      </c>
      <c r="E413" s="8">
        <v>1378</v>
      </c>
      <c r="F413" s="8">
        <v>1102</v>
      </c>
      <c r="G413" s="20">
        <v>106.65</v>
      </c>
      <c r="H413" s="13"/>
    </row>
    <row r="414" spans="1:9" ht="24" x14ac:dyDescent="0.2">
      <c r="A414" s="5">
        <f t="shared" si="8"/>
        <v>43</v>
      </c>
      <c r="B414" s="5" t="s">
        <v>1119</v>
      </c>
      <c r="C414" s="5">
        <v>1973</v>
      </c>
      <c r="D414" s="5" t="s">
        <v>1271</v>
      </c>
      <c r="E414" s="8">
        <v>481</v>
      </c>
      <c r="F414" s="8">
        <v>385</v>
      </c>
      <c r="G414" s="20">
        <v>37.1</v>
      </c>
      <c r="H414" s="13"/>
      <c r="I414" s="13"/>
    </row>
    <row r="415" spans="1:9" ht="24" x14ac:dyDescent="0.2">
      <c r="A415" s="5">
        <f t="shared" si="8"/>
        <v>44</v>
      </c>
      <c r="B415" s="5" t="s">
        <v>1120</v>
      </c>
      <c r="C415" s="5">
        <v>1983</v>
      </c>
      <c r="D415" s="5" t="s">
        <v>1272</v>
      </c>
      <c r="E415" s="8">
        <v>962</v>
      </c>
      <c r="F415" s="8">
        <v>77</v>
      </c>
      <c r="G415" s="20">
        <v>74.05</v>
      </c>
      <c r="H415" s="13"/>
      <c r="I415" s="13"/>
    </row>
    <row r="416" spans="1:9" ht="24" x14ac:dyDescent="0.2">
      <c r="A416" s="5">
        <f t="shared" si="8"/>
        <v>45</v>
      </c>
      <c r="B416" s="5" t="s">
        <v>1120</v>
      </c>
      <c r="C416" s="5">
        <v>1997</v>
      </c>
      <c r="D416" s="5" t="s">
        <v>1273</v>
      </c>
      <c r="E416" s="8">
        <v>7609</v>
      </c>
      <c r="F416" s="8">
        <v>6087</v>
      </c>
      <c r="G416" s="20">
        <v>80.83</v>
      </c>
      <c r="H416" s="13"/>
      <c r="I416" s="13"/>
    </row>
    <row r="417" spans="1:9" ht="24" x14ac:dyDescent="0.2">
      <c r="A417" s="5">
        <f t="shared" si="8"/>
        <v>46</v>
      </c>
      <c r="B417" s="5" t="s">
        <v>1120</v>
      </c>
      <c r="C417" s="5">
        <v>1982</v>
      </c>
      <c r="D417" s="5" t="s">
        <v>1274</v>
      </c>
      <c r="E417" s="8">
        <v>208</v>
      </c>
      <c r="F417" s="8">
        <v>1664</v>
      </c>
      <c r="G417" s="20">
        <v>160.05000000000001</v>
      </c>
      <c r="H417" s="13"/>
      <c r="I417" s="13"/>
    </row>
    <row r="418" spans="1:9" ht="24" x14ac:dyDescent="0.2">
      <c r="A418" s="5">
        <f t="shared" si="8"/>
        <v>47</v>
      </c>
      <c r="B418" s="5" t="s">
        <v>1120</v>
      </c>
      <c r="C418" s="5">
        <v>1983</v>
      </c>
      <c r="D418" s="5" t="s">
        <v>1275</v>
      </c>
      <c r="E418" s="8">
        <v>1586</v>
      </c>
      <c r="F418" s="8">
        <v>1269</v>
      </c>
      <c r="G418" s="20">
        <v>122.4</v>
      </c>
      <c r="H418" s="13"/>
      <c r="I418" s="13"/>
    </row>
    <row r="419" spans="1:9" ht="36" x14ac:dyDescent="0.2">
      <c r="A419" s="5">
        <f t="shared" si="8"/>
        <v>48</v>
      </c>
      <c r="B419" s="5" t="s">
        <v>1123</v>
      </c>
      <c r="C419" s="5">
        <v>1997</v>
      </c>
      <c r="D419" s="5" t="s">
        <v>1276</v>
      </c>
      <c r="E419" s="8">
        <v>8655</v>
      </c>
      <c r="F419" s="8">
        <v>6924</v>
      </c>
      <c r="G419" s="20">
        <v>91.56</v>
      </c>
      <c r="H419" s="13"/>
      <c r="I419" s="13"/>
    </row>
    <row r="420" spans="1:9" ht="24" x14ac:dyDescent="0.2">
      <c r="A420" s="5">
        <f t="shared" si="8"/>
        <v>49</v>
      </c>
      <c r="B420" s="5" t="s">
        <v>1120</v>
      </c>
      <c r="C420" s="5">
        <v>1988</v>
      </c>
      <c r="D420" s="5" t="s">
        <v>1277</v>
      </c>
      <c r="E420" s="8">
        <v>1677</v>
      </c>
      <c r="F420" s="8">
        <v>1341</v>
      </c>
      <c r="G420" s="20">
        <v>129.4</v>
      </c>
      <c r="H420" s="13"/>
      <c r="I420" s="13"/>
    </row>
    <row r="421" spans="1:9" ht="24" x14ac:dyDescent="0.2">
      <c r="A421" s="5">
        <f t="shared" si="8"/>
        <v>50</v>
      </c>
      <c r="B421" s="5" t="s">
        <v>1119</v>
      </c>
      <c r="C421" s="5">
        <v>1979</v>
      </c>
      <c r="D421" s="5" t="s">
        <v>1278</v>
      </c>
      <c r="E421" s="8">
        <v>1118</v>
      </c>
      <c r="F421" s="8">
        <v>1028</v>
      </c>
      <c r="G421" s="20">
        <v>86.1</v>
      </c>
      <c r="H421" s="13"/>
      <c r="I421" s="13"/>
    </row>
    <row r="422" spans="1:9" ht="24" x14ac:dyDescent="0.2">
      <c r="A422" s="5">
        <f t="shared" si="8"/>
        <v>51</v>
      </c>
      <c r="B422" s="5" t="s">
        <v>1120</v>
      </c>
      <c r="C422" s="5">
        <v>1989</v>
      </c>
      <c r="D422" s="5" t="s">
        <v>1279</v>
      </c>
      <c r="E422" s="8">
        <v>325</v>
      </c>
      <c r="F422" s="8">
        <v>26</v>
      </c>
      <c r="G422" s="20">
        <v>25.1</v>
      </c>
      <c r="H422" s="13"/>
      <c r="I422" s="13"/>
    </row>
    <row r="423" spans="1:9" ht="24" x14ac:dyDescent="0.2">
      <c r="A423" s="5">
        <f t="shared" si="8"/>
        <v>52</v>
      </c>
      <c r="B423" s="5" t="s">
        <v>1120</v>
      </c>
      <c r="C423" s="5">
        <v>1983</v>
      </c>
      <c r="D423" s="5" t="s">
        <v>1280</v>
      </c>
      <c r="E423" s="8">
        <v>1092</v>
      </c>
      <c r="F423" s="8">
        <v>1005</v>
      </c>
      <c r="G423" s="20">
        <v>84.15</v>
      </c>
      <c r="H423" s="13"/>
      <c r="I423" s="13"/>
    </row>
    <row r="424" spans="1:9" ht="24" x14ac:dyDescent="0.2">
      <c r="A424" s="5">
        <f t="shared" si="8"/>
        <v>53</v>
      </c>
      <c r="B424" s="5" t="s">
        <v>1120</v>
      </c>
      <c r="C424" s="5">
        <v>1986</v>
      </c>
      <c r="D424" s="5" t="s">
        <v>1281</v>
      </c>
      <c r="E424" s="8">
        <v>1443</v>
      </c>
      <c r="F424" s="8">
        <v>1328</v>
      </c>
      <c r="G424" s="20">
        <v>111.48</v>
      </c>
      <c r="H424" s="13"/>
      <c r="I424" s="13"/>
    </row>
    <row r="425" spans="1:9" ht="24" x14ac:dyDescent="0.2">
      <c r="A425" s="5">
        <f t="shared" si="8"/>
        <v>54</v>
      </c>
      <c r="B425" s="5" t="s">
        <v>1120</v>
      </c>
      <c r="C425" s="5">
        <v>2001</v>
      </c>
      <c r="D425" s="5" t="s">
        <v>1282</v>
      </c>
      <c r="E425" s="8">
        <v>2508</v>
      </c>
      <c r="F425" s="8">
        <v>23074</v>
      </c>
      <c r="G425" s="20">
        <v>83.6</v>
      </c>
      <c r="H425" s="13"/>
      <c r="I425" s="13"/>
    </row>
    <row r="426" spans="1:9" ht="24" x14ac:dyDescent="0.2">
      <c r="A426" s="5">
        <f t="shared" si="8"/>
        <v>55</v>
      </c>
      <c r="B426" s="5" t="s">
        <v>1120</v>
      </c>
      <c r="C426" s="5">
        <v>2001</v>
      </c>
      <c r="D426" s="5" t="s">
        <v>1283</v>
      </c>
      <c r="E426" s="8">
        <v>28439</v>
      </c>
      <c r="F426" s="8">
        <v>22751</v>
      </c>
      <c r="G426" s="20">
        <v>1296.3</v>
      </c>
      <c r="H426" s="13"/>
      <c r="I426" s="13"/>
    </row>
    <row r="427" spans="1:9" ht="24" x14ac:dyDescent="0.2">
      <c r="A427" s="5">
        <f t="shared" si="8"/>
        <v>56</v>
      </c>
      <c r="B427" s="5" t="s">
        <v>1120</v>
      </c>
      <c r="C427" s="5">
        <v>2000</v>
      </c>
      <c r="D427" s="5" t="s">
        <v>1284</v>
      </c>
      <c r="E427" s="8">
        <v>51836</v>
      </c>
      <c r="F427" s="8">
        <v>41469</v>
      </c>
      <c r="G427" s="20" t="s">
        <v>1337</v>
      </c>
      <c r="H427" s="13"/>
      <c r="I427" s="13"/>
    </row>
    <row r="428" spans="1:9" ht="48" x14ac:dyDescent="0.2">
      <c r="A428" s="5">
        <f t="shared" si="8"/>
        <v>57</v>
      </c>
      <c r="B428" s="5" t="s">
        <v>1120</v>
      </c>
      <c r="C428" s="5">
        <v>2003</v>
      </c>
      <c r="D428" s="5" t="s">
        <v>1285</v>
      </c>
      <c r="E428" s="8">
        <v>534900</v>
      </c>
      <c r="F428" s="8">
        <v>427920</v>
      </c>
      <c r="G428" s="20">
        <v>1783</v>
      </c>
      <c r="H428" s="13"/>
      <c r="I428" s="13"/>
    </row>
    <row r="429" spans="1:9" ht="24" x14ac:dyDescent="0.2">
      <c r="A429" s="5">
        <f t="shared" si="8"/>
        <v>58</v>
      </c>
      <c r="B429" s="5" t="s">
        <v>1120</v>
      </c>
      <c r="C429" s="5">
        <v>2002</v>
      </c>
      <c r="D429" s="5" t="s">
        <v>1286</v>
      </c>
      <c r="E429" s="8">
        <v>185301</v>
      </c>
      <c r="F429" s="8">
        <v>14241</v>
      </c>
      <c r="G429" s="20">
        <v>885</v>
      </c>
      <c r="H429" s="13"/>
      <c r="I429" s="13"/>
    </row>
    <row r="430" spans="1:9" ht="36" x14ac:dyDescent="0.2">
      <c r="A430" s="5">
        <f t="shared" si="8"/>
        <v>59</v>
      </c>
      <c r="B430" s="5" t="s">
        <v>1118</v>
      </c>
      <c r="C430" s="5">
        <v>2001</v>
      </c>
      <c r="D430" s="5" t="s">
        <v>1287</v>
      </c>
      <c r="E430" s="8">
        <v>205043</v>
      </c>
      <c r="F430" s="8">
        <v>121636</v>
      </c>
      <c r="G430" s="20">
        <v>909.84</v>
      </c>
      <c r="H430" s="13"/>
      <c r="I430" s="13"/>
    </row>
    <row r="431" spans="1:9" ht="24" x14ac:dyDescent="0.2">
      <c r="A431" s="5">
        <f t="shared" si="8"/>
        <v>60</v>
      </c>
      <c r="B431" s="5" t="s">
        <v>1124</v>
      </c>
      <c r="C431" s="5">
        <v>2005</v>
      </c>
      <c r="D431" s="5" t="s">
        <v>1288</v>
      </c>
      <c r="E431" s="8">
        <v>1093900</v>
      </c>
      <c r="F431" s="8">
        <v>1006388</v>
      </c>
      <c r="G431" s="20">
        <v>2270.6999999999998</v>
      </c>
      <c r="H431" s="13"/>
      <c r="I431" s="13"/>
    </row>
    <row r="432" spans="1:9" ht="24" x14ac:dyDescent="0.2">
      <c r="A432" s="5">
        <f t="shared" si="8"/>
        <v>61</v>
      </c>
      <c r="B432" s="5" t="s">
        <v>1125</v>
      </c>
      <c r="C432" s="5">
        <v>2007</v>
      </c>
      <c r="D432" s="5" t="s">
        <v>1289</v>
      </c>
      <c r="E432" s="8">
        <v>20740500</v>
      </c>
      <c r="F432" s="8">
        <v>20325690</v>
      </c>
      <c r="G432" s="20">
        <v>34615.9</v>
      </c>
      <c r="H432" s="13"/>
      <c r="I432" s="13"/>
    </row>
    <row r="433" spans="1:9" ht="52.5" customHeight="1" x14ac:dyDescent="0.2">
      <c r="A433" s="5">
        <f t="shared" si="8"/>
        <v>62</v>
      </c>
      <c r="B433" s="5" t="s">
        <v>1126</v>
      </c>
      <c r="C433" s="5">
        <v>2004</v>
      </c>
      <c r="D433" s="5" t="s">
        <v>608</v>
      </c>
      <c r="E433" s="8">
        <v>2975300</v>
      </c>
      <c r="F433" s="8">
        <v>2737276</v>
      </c>
      <c r="G433" s="20">
        <v>4239.7</v>
      </c>
      <c r="H433" s="13"/>
      <c r="I433" s="13"/>
    </row>
    <row r="434" spans="1:9" ht="24" x14ac:dyDescent="0.2">
      <c r="A434" s="5">
        <f t="shared" si="8"/>
        <v>63</v>
      </c>
      <c r="B434" s="5" t="s">
        <v>1127</v>
      </c>
      <c r="C434" s="5">
        <v>2004</v>
      </c>
      <c r="D434" s="5" t="s">
        <v>1290</v>
      </c>
      <c r="E434" s="8">
        <v>70000</v>
      </c>
      <c r="F434" s="8">
        <v>64400</v>
      </c>
      <c r="G434" s="20">
        <v>295.75</v>
      </c>
      <c r="H434" s="13"/>
      <c r="I434" s="13"/>
    </row>
    <row r="435" spans="1:9" ht="24" x14ac:dyDescent="0.2">
      <c r="A435" s="5">
        <f t="shared" si="8"/>
        <v>64</v>
      </c>
      <c r="B435" s="5" t="s">
        <v>1128</v>
      </c>
      <c r="C435" s="5">
        <v>2004</v>
      </c>
      <c r="D435" s="5" t="s">
        <v>1291</v>
      </c>
      <c r="E435" s="8">
        <v>3306100</v>
      </c>
      <c r="F435" s="8">
        <v>3041612</v>
      </c>
      <c r="G435" s="20">
        <v>6474</v>
      </c>
      <c r="H435" s="13"/>
      <c r="I435" s="13"/>
    </row>
    <row r="436" spans="1:9" ht="24" x14ac:dyDescent="0.2">
      <c r="A436" s="5">
        <f t="shared" si="8"/>
        <v>65</v>
      </c>
      <c r="B436" s="5" t="s">
        <v>1129</v>
      </c>
      <c r="C436" s="5">
        <v>2004</v>
      </c>
      <c r="D436" s="5" t="s">
        <v>1292</v>
      </c>
      <c r="E436" s="8">
        <v>422300</v>
      </c>
      <c r="F436" s="8">
        <v>388515</v>
      </c>
      <c r="G436" s="20">
        <v>734.45</v>
      </c>
      <c r="H436" s="13"/>
      <c r="I436" s="13"/>
    </row>
    <row r="437" spans="1:9" ht="36" x14ac:dyDescent="0.2">
      <c r="A437" s="5">
        <f t="shared" si="8"/>
        <v>66</v>
      </c>
      <c r="B437" s="5" t="s">
        <v>1130</v>
      </c>
      <c r="C437" s="5">
        <v>2007</v>
      </c>
      <c r="D437" s="5" t="s">
        <v>1293</v>
      </c>
      <c r="E437" s="8">
        <v>3150000</v>
      </c>
      <c r="F437" s="8">
        <v>2893728</v>
      </c>
      <c r="G437" s="20">
        <v>4201.3</v>
      </c>
      <c r="H437" s="13"/>
      <c r="I437" s="13"/>
    </row>
    <row r="438" spans="1:9" ht="36" x14ac:dyDescent="0.2">
      <c r="A438" s="5">
        <f t="shared" ref="A438:A501" si="9">A437+1</f>
        <v>67</v>
      </c>
      <c r="B438" s="5" t="s">
        <v>1131</v>
      </c>
      <c r="C438" s="5">
        <v>2007</v>
      </c>
      <c r="D438" s="5" t="s">
        <v>1294</v>
      </c>
      <c r="E438" s="8">
        <v>7900400</v>
      </c>
      <c r="F438" s="8">
        <v>7268368</v>
      </c>
      <c r="G438" s="20">
        <v>11173.94</v>
      </c>
      <c r="H438" s="13"/>
      <c r="I438" s="13"/>
    </row>
    <row r="439" spans="1:9" ht="36" x14ac:dyDescent="0.2">
      <c r="A439" s="5">
        <f t="shared" si="9"/>
        <v>68</v>
      </c>
      <c r="B439" s="5" t="s">
        <v>1115</v>
      </c>
      <c r="C439" s="5">
        <v>1998</v>
      </c>
      <c r="D439" s="5" t="s">
        <v>1295</v>
      </c>
      <c r="E439" s="8">
        <v>171390</v>
      </c>
      <c r="F439" s="8">
        <v>157679</v>
      </c>
      <c r="G439" s="20">
        <v>1472.5</v>
      </c>
      <c r="H439" s="13"/>
      <c r="I439" s="13"/>
    </row>
    <row r="440" spans="1:9" ht="24" x14ac:dyDescent="0.2">
      <c r="A440" s="5">
        <f t="shared" si="9"/>
        <v>69</v>
      </c>
      <c r="B440" s="5" t="s">
        <v>1132</v>
      </c>
      <c r="C440" s="5">
        <v>1996</v>
      </c>
      <c r="D440" s="5" t="s">
        <v>1296</v>
      </c>
      <c r="E440" s="8">
        <v>1235</v>
      </c>
      <c r="F440" s="8">
        <v>1136</v>
      </c>
      <c r="G440" s="20">
        <v>13.7</v>
      </c>
      <c r="H440" s="13"/>
      <c r="I440" s="13"/>
    </row>
    <row r="441" spans="1:9" ht="24" x14ac:dyDescent="0.2">
      <c r="A441" s="5">
        <f t="shared" si="9"/>
        <v>70</v>
      </c>
      <c r="B441" s="5" t="s">
        <v>1133</v>
      </c>
      <c r="C441" s="5">
        <v>2001</v>
      </c>
      <c r="D441" s="5" t="s">
        <v>1297</v>
      </c>
      <c r="E441" s="8">
        <v>28920</v>
      </c>
      <c r="F441" s="8">
        <v>26606</v>
      </c>
      <c r="G441" s="20">
        <v>96.4</v>
      </c>
      <c r="H441" s="13"/>
      <c r="I441" s="13"/>
    </row>
    <row r="442" spans="1:9" ht="36" x14ac:dyDescent="0.2">
      <c r="A442" s="5">
        <f t="shared" si="9"/>
        <v>71</v>
      </c>
      <c r="B442" s="5" t="s">
        <v>1134</v>
      </c>
      <c r="C442" s="5">
        <v>1996</v>
      </c>
      <c r="D442" s="5" t="s">
        <v>1298</v>
      </c>
      <c r="E442" s="8">
        <v>1921</v>
      </c>
      <c r="F442" s="8">
        <v>1767</v>
      </c>
      <c r="G442" s="20">
        <v>17.5</v>
      </c>
      <c r="H442" s="13"/>
      <c r="I442" s="13"/>
    </row>
    <row r="443" spans="1:9" ht="24" x14ac:dyDescent="0.2">
      <c r="A443" s="5">
        <f t="shared" si="9"/>
        <v>72</v>
      </c>
      <c r="B443" s="5" t="s">
        <v>1135</v>
      </c>
      <c r="C443" s="5">
        <v>1996</v>
      </c>
      <c r="D443" s="5" t="s">
        <v>1299</v>
      </c>
      <c r="E443" s="8">
        <v>79339</v>
      </c>
      <c r="F443" s="8">
        <v>72992</v>
      </c>
      <c r="G443" s="20">
        <v>722.77</v>
      </c>
      <c r="H443" s="13"/>
      <c r="I443" s="13"/>
    </row>
    <row r="444" spans="1:9" ht="24" x14ac:dyDescent="0.2">
      <c r="A444" s="5">
        <f t="shared" si="9"/>
        <v>73</v>
      </c>
      <c r="B444" s="5" t="s">
        <v>1136</v>
      </c>
      <c r="C444" s="5">
        <v>2003</v>
      </c>
      <c r="D444" s="5" t="s">
        <v>1300</v>
      </c>
      <c r="E444" s="8">
        <v>249297</v>
      </c>
      <c r="F444" s="8">
        <v>229353</v>
      </c>
      <c r="G444" s="20">
        <v>830.99</v>
      </c>
      <c r="H444" s="13"/>
      <c r="I444" s="13"/>
    </row>
    <row r="445" spans="1:9" ht="36" x14ac:dyDescent="0.2">
      <c r="A445" s="5">
        <f t="shared" si="9"/>
        <v>74</v>
      </c>
      <c r="B445" s="5" t="s">
        <v>1137</v>
      </c>
      <c r="C445" s="5">
        <v>2001</v>
      </c>
      <c r="D445" s="5" t="s">
        <v>1301</v>
      </c>
      <c r="E445" s="8">
        <v>72597</v>
      </c>
      <c r="F445" s="8">
        <v>58077</v>
      </c>
      <c r="G445" s="20">
        <v>241.99</v>
      </c>
      <c r="H445" s="13"/>
      <c r="I445" s="13"/>
    </row>
    <row r="446" spans="1:9" ht="24" x14ac:dyDescent="0.2">
      <c r="A446" s="5">
        <f t="shared" si="9"/>
        <v>75</v>
      </c>
      <c r="B446" s="5" t="s">
        <v>1120</v>
      </c>
      <c r="C446" s="5">
        <v>2001</v>
      </c>
      <c r="D446" s="5" t="s">
        <v>1302</v>
      </c>
      <c r="E446" s="8">
        <v>6650</v>
      </c>
      <c r="F446" s="8">
        <v>6118</v>
      </c>
      <c r="G446" s="20">
        <v>70.05</v>
      </c>
      <c r="H446" s="13"/>
      <c r="I446" s="13"/>
    </row>
    <row r="447" spans="1:9" ht="24" x14ac:dyDescent="0.2">
      <c r="A447" s="5">
        <f t="shared" si="9"/>
        <v>76</v>
      </c>
      <c r="B447" s="5" t="s">
        <v>1138</v>
      </c>
      <c r="C447" s="5">
        <v>1978</v>
      </c>
      <c r="D447" s="5" t="s">
        <v>1303</v>
      </c>
      <c r="E447" s="8">
        <v>1482</v>
      </c>
      <c r="F447" s="8">
        <v>1363</v>
      </c>
      <c r="G447" s="20">
        <v>114.5</v>
      </c>
      <c r="H447" s="13"/>
      <c r="I447" s="13"/>
    </row>
    <row r="448" spans="1:9" ht="24" x14ac:dyDescent="0.2">
      <c r="A448" s="5">
        <f t="shared" si="9"/>
        <v>77</v>
      </c>
      <c r="B448" s="5" t="s">
        <v>1120</v>
      </c>
      <c r="C448" s="5">
        <v>2000</v>
      </c>
      <c r="D448" s="5" t="s">
        <v>1304</v>
      </c>
      <c r="E448" s="8">
        <v>8645</v>
      </c>
      <c r="F448" s="8">
        <v>7953</v>
      </c>
      <c r="G448" s="20">
        <v>91.2</v>
      </c>
      <c r="H448" s="13"/>
      <c r="I448" s="13"/>
    </row>
    <row r="449" spans="1:9" ht="24" x14ac:dyDescent="0.2">
      <c r="A449" s="5">
        <f t="shared" si="9"/>
        <v>78</v>
      </c>
      <c r="B449" s="5" t="s">
        <v>1120</v>
      </c>
      <c r="C449" s="5">
        <v>1978</v>
      </c>
      <c r="D449" s="5" t="s">
        <v>1305</v>
      </c>
      <c r="E449" s="8">
        <v>832</v>
      </c>
      <c r="F449" s="8">
        <v>766</v>
      </c>
      <c r="G449" s="20">
        <v>64.900000000000006</v>
      </c>
      <c r="H449" s="13"/>
      <c r="I449" s="13"/>
    </row>
    <row r="450" spans="1:9" ht="24" x14ac:dyDescent="0.2">
      <c r="A450" s="5">
        <f t="shared" si="9"/>
        <v>79</v>
      </c>
      <c r="B450" s="5" t="s">
        <v>1120</v>
      </c>
      <c r="C450" s="5">
        <v>1987</v>
      </c>
      <c r="D450" s="5" t="s">
        <v>1306</v>
      </c>
      <c r="E450" s="8">
        <v>1469</v>
      </c>
      <c r="F450" s="8">
        <v>1351</v>
      </c>
      <c r="G450" s="20">
        <v>113.39</v>
      </c>
      <c r="H450" s="13"/>
      <c r="I450" s="13"/>
    </row>
    <row r="451" spans="1:9" ht="36" x14ac:dyDescent="0.2">
      <c r="A451" s="5">
        <f t="shared" si="9"/>
        <v>80</v>
      </c>
      <c r="B451" s="5" t="s">
        <v>1120</v>
      </c>
      <c r="C451" s="5">
        <v>1989</v>
      </c>
      <c r="D451" s="5" t="s">
        <v>1307</v>
      </c>
      <c r="E451" s="8">
        <v>4446</v>
      </c>
      <c r="F451" s="8">
        <v>4090</v>
      </c>
      <c r="G451" s="20">
        <v>342.25</v>
      </c>
      <c r="H451" s="13"/>
      <c r="I451" s="13"/>
    </row>
    <row r="452" spans="1:9" ht="24" x14ac:dyDescent="0.2">
      <c r="A452" s="5">
        <f t="shared" si="9"/>
        <v>81</v>
      </c>
      <c r="B452" s="5" t="s">
        <v>1139</v>
      </c>
      <c r="C452" s="5">
        <v>2003</v>
      </c>
      <c r="D452" s="5" t="s">
        <v>2471</v>
      </c>
      <c r="E452" s="8">
        <v>8191.2</v>
      </c>
      <c r="F452" s="8">
        <v>7536</v>
      </c>
      <c r="G452" s="20">
        <v>635</v>
      </c>
      <c r="H452" s="13"/>
      <c r="I452" s="13"/>
    </row>
    <row r="453" spans="1:9" ht="24" x14ac:dyDescent="0.2">
      <c r="A453" s="5">
        <f t="shared" si="9"/>
        <v>82</v>
      </c>
      <c r="B453" s="5" t="s">
        <v>1140</v>
      </c>
      <c r="C453" s="5">
        <v>2003</v>
      </c>
      <c r="D453" s="5" t="s">
        <v>2472</v>
      </c>
      <c r="E453" s="8">
        <v>1713700</v>
      </c>
      <c r="F453" s="8">
        <v>1576604</v>
      </c>
      <c r="G453" s="20">
        <v>559.14</v>
      </c>
      <c r="H453" s="13"/>
      <c r="I453" s="13"/>
    </row>
    <row r="454" spans="1:9" ht="36" x14ac:dyDescent="0.2">
      <c r="A454" s="5">
        <f t="shared" si="9"/>
        <v>83</v>
      </c>
      <c r="B454" s="5" t="s">
        <v>1119</v>
      </c>
      <c r="C454" s="5">
        <v>1999</v>
      </c>
      <c r="D454" s="5" t="s">
        <v>2473</v>
      </c>
      <c r="E454" s="8">
        <v>255716</v>
      </c>
      <c r="F454" s="8">
        <v>204573</v>
      </c>
      <c r="G454" s="23">
        <v>635</v>
      </c>
      <c r="H454" s="13"/>
      <c r="I454" s="13"/>
    </row>
    <row r="455" spans="1:9" ht="24" x14ac:dyDescent="0.2">
      <c r="A455" s="5">
        <f t="shared" si="9"/>
        <v>84</v>
      </c>
      <c r="B455" s="5" t="s">
        <v>1141</v>
      </c>
      <c r="C455" s="5">
        <v>2004</v>
      </c>
      <c r="D455" s="5" t="s">
        <v>1291</v>
      </c>
      <c r="E455" s="8">
        <v>2385127</v>
      </c>
      <c r="F455" s="8">
        <v>1274108</v>
      </c>
      <c r="G455" s="20">
        <v>12287.4</v>
      </c>
      <c r="H455" s="14">
        <v>41283</v>
      </c>
      <c r="I455" s="5" t="s">
        <v>1338</v>
      </c>
    </row>
    <row r="456" spans="1:9" ht="24" x14ac:dyDescent="0.2">
      <c r="A456" s="5">
        <f t="shared" si="9"/>
        <v>85</v>
      </c>
      <c r="B456" s="5" t="s">
        <v>1142</v>
      </c>
      <c r="C456" s="5">
        <v>2003</v>
      </c>
      <c r="D456" s="5" t="s">
        <v>2474</v>
      </c>
      <c r="E456" s="8">
        <v>7000000</v>
      </c>
      <c r="F456" s="8">
        <v>6440000</v>
      </c>
      <c r="G456" s="20">
        <v>10720.44</v>
      </c>
      <c r="H456" s="13"/>
      <c r="I456" s="13"/>
    </row>
    <row r="457" spans="1:9" ht="24" x14ac:dyDescent="0.2">
      <c r="A457" s="5">
        <f t="shared" si="9"/>
        <v>86</v>
      </c>
      <c r="B457" s="5" t="s">
        <v>1143</v>
      </c>
      <c r="C457" s="5">
        <v>2003</v>
      </c>
      <c r="D457" s="5" t="s">
        <v>2475</v>
      </c>
      <c r="E457" s="8">
        <v>495000</v>
      </c>
      <c r="F457" s="8">
        <v>455400</v>
      </c>
      <c r="G457" s="20">
        <v>874.91</v>
      </c>
      <c r="H457" s="13"/>
      <c r="I457" s="13"/>
    </row>
    <row r="458" spans="1:9" ht="24" x14ac:dyDescent="0.2">
      <c r="A458" s="5">
        <f t="shared" si="9"/>
        <v>87</v>
      </c>
      <c r="B458" s="5" t="s">
        <v>1144</v>
      </c>
      <c r="C458" s="5">
        <v>2003</v>
      </c>
      <c r="D458" s="5" t="s">
        <v>2476</v>
      </c>
      <c r="E458" s="8">
        <v>757100</v>
      </c>
      <c r="F458" s="8">
        <v>696532</v>
      </c>
      <c r="G458" s="20">
        <v>1452.44</v>
      </c>
      <c r="H458" s="13"/>
      <c r="I458" s="13"/>
    </row>
    <row r="459" spans="1:9" ht="36" x14ac:dyDescent="0.2">
      <c r="A459" s="5">
        <f t="shared" si="9"/>
        <v>88</v>
      </c>
      <c r="B459" s="5" t="s">
        <v>1145</v>
      </c>
      <c r="C459" s="5">
        <v>2001</v>
      </c>
      <c r="D459" s="5" t="s">
        <v>2477</v>
      </c>
      <c r="E459" s="8">
        <v>49326</v>
      </c>
      <c r="F459" s="8">
        <v>49326</v>
      </c>
      <c r="G459" s="20">
        <v>164.42</v>
      </c>
      <c r="H459" s="13"/>
      <c r="I459" s="13"/>
    </row>
    <row r="460" spans="1:9" ht="24" x14ac:dyDescent="0.2">
      <c r="A460" s="5">
        <f t="shared" si="9"/>
        <v>89</v>
      </c>
      <c r="B460" s="5" t="s">
        <v>1146</v>
      </c>
      <c r="C460" s="5">
        <v>1992</v>
      </c>
      <c r="D460" s="5" t="s">
        <v>2478</v>
      </c>
      <c r="E460" s="8">
        <v>20709</v>
      </c>
      <c r="F460" s="8">
        <v>20709</v>
      </c>
      <c r="G460" s="20">
        <v>327</v>
      </c>
      <c r="H460" s="13"/>
      <c r="I460" s="13"/>
    </row>
    <row r="461" spans="1:9" ht="24" x14ac:dyDescent="0.2">
      <c r="A461" s="5">
        <f t="shared" si="9"/>
        <v>90</v>
      </c>
      <c r="B461" s="5" t="s">
        <v>1147</v>
      </c>
      <c r="C461" s="5">
        <v>2003</v>
      </c>
      <c r="D461" s="5" t="s">
        <v>2479</v>
      </c>
      <c r="E461" s="8">
        <v>2304800</v>
      </c>
      <c r="F461" s="8">
        <v>2120416</v>
      </c>
      <c r="G461" s="20">
        <v>6326</v>
      </c>
      <c r="H461" s="13"/>
      <c r="I461" s="13"/>
    </row>
    <row r="462" spans="1:9" ht="24" x14ac:dyDescent="0.2">
      <c r="A462" s="5">
        <f t="shared" si="9"/>
        <v>91</v>
      </c>
      <c r="B462" s="5" t="s">
        <v>1148</v>
      </c>
      <c r="C462" s="5">
        <v>2007</v>
      </c>
      <c r="D462" s="5" t="s">
        <v>2480</v>
      </c>
      <c r="E462" s="8">
        <v>165872</v>
      </c>
      <c r="F462" s="8">
        <v>162555</v>
      </c>
      <c r="G462" s="20">
        <v>153.69999999999999</v>
      </c>
      <c r="H462" s="13"/>
      <c r="I462" s="13"/>
    </row>
    <row r="463" spans="1:9" ht="24" x14ac:dyDescent="0.2">
      <c r="A463" s="5">
        <f t="shared" si="9"/>
        <v>92</v>
      </c>
      <c r="B463" s="5" t="s">
        <v>1149</v>
      </c>
      <c r="C463" s="5">
        <v>2005</v>
      </c>
      <c r="D463" s="5" t="s">
        <v>1283</v>
      </c>
      <c r="E463" s="8">
        <v>424700</v>
      </c>
      <c r="F463" s="8">
        <v>424700</v>
      </c>
      <c r="G463" s="20">
        <v>683.1</v>
      </c>
      <c r="H463" s="13"/>
      <c r="I463" s="13"/>
    </row>
    <row r="464" spans="1:9" ht="24" x14ac:dyDescent="0.2">
      <c r="A464" s="5">
        <f t="shared" si="9"/>
        <v>93</v>
      </c>
      <c r="B464" s="5" t="s">
        <v>1120</v>
      </c>
      <c r="C464" s="5">
        <v>2004</v>
      </c>
      <c r="D464" s="5" t="s">
        <v>2481</v>
      </c>
      <c r="E464" s="8">
        <v>301100</v>
      </c>
      <c r="F464" s="8">
        <v>301100</v>
      </c>
      <c r="G464" s="20">
        <v>65.400000000000006</v>
      </c>
      <c r="H464" s="13"/>
      <c r="I464" s="13"/>
    </row>
    <row r="465" spans="1:9" ht="24" x14ac:dyDescent="0.2">
      <c r="A465" s="5">
        <f t="shared" si="9"/>
        <v>94</v>
      </c>
      <c r="B465" s="5" t="s">
        <v>1150</v>
      </c>
      <c r="C465" s="5">
        <v>2004</v>
      </c>
      <c r="D465" s="5" t="s">
        <v>2482</v>
      </c>
      <c r="E465" s="8">
        <v>906350</v>
      </c>
      <c r="F465" s="8">
        <v>906350</v>
      </c>
      <c r="G465" s="20">
        <v>1221.0999999999999</v>
      </c>
      <c r="H465" s="13"/>
      <c r="I465" s="13"/>
    </row>
    <row r="466" spans="1:9" ht="24" x14ac:dyDescent="0.2">
      <c r="A466" s="5">
        <f t="shared" si="9"/>
        <v>95</v>
      </c>
      <c r="B466" s="5" t="s">
        <v>1115</v>
      </c>
      <c r="C466" s="5">
        <v>2005</v>
      </c>
      <c r="D466" s="5" t="s">
        <v>2483</v>
      </c>
      <c r="E466" s="8">
        <v>1</v>
      </c>
      <c r="F466" s="8">
        <v>1</v>
      </c>
      <c r="G466" s="20">
        <v>38.799999999999997</v>
      </c>
      <c r="H466" s="13"/>
      <c r="I466" s="13"/>
    </row>
    <row r="467" spans="1:9" ht="24" x14ac:dyDescent="0.2">
      <c r="A467" s="5">
        <f t="shared" si="9"/>
        <v>96</v>
      </c>
      <c r="B467" s="5" t="s">
        <v>1151</v>
      </c>
      <c r="C467" s="5">
        <v>2007</v>
      </c>
      <c r="D467" s="5" t="s">
        <v>2484</v>
      </c>
      <c r="E467" s="8">
        <v>1</v>
      </c>
      <c r="F467" s="8">
        <v>1</v>
      </c>
      <c r="G467" s="20">
        <v>99.1</v>
      </c>
      <c r="H467" s="13"/>
      <c r="I467" s="13"/>
    </row>
    <row r="468" spans="1:9" ht="36" x14ac:dyDescent="0.2">
      <c r="A468" s="5">
        <f t="shared" si="9"/>
        <v>97</v>
      </c>
      <c r="B468" s="5" t="s">
        <v>1152</v>
      </c>
      <c r="C468" s="5">
        <v>2002</v>
      </c>
      <c r="D468" s="5" t="s">
        <v>2485</v>
      </c>
      <c r="E468" s="8">
        <v>1</v>
      </c>
      <c r="F468" s="8">
        <v>1</v>
      </c>
      <c r="G468" s="20">
        <v>2924.58</v>
      </c>
      <c r="H468" s="13"/>
      <c r="I468" s="13"/>
    </row>
    <row r="469" spans="1:9" ht="48" x14ac:dyDescent="0.2">
      <c r="A469" s="5">
        <f t="shared" si="9"/>
        <v>98</v>
      </c>
      <c r="B469" s="5" t="s">
        <v>1153</v>
      </c>
      <c r="C469" s="5">
        <v>2007</v>
      </c>
      <c r="D469" s="5" t="s">
        <v>2486</v>
      </c>
      <c r="E469" s="8">
        <v>1</v>
      </c>
      <c r="F469" s="8">
        <v>1</v>
      </c>
      <c r="G469" s="23">
        <v>111.6</v>
      </c>
      <c r="H469" s="13"/>
      <c r="I469" s="13"/>
    </row>
    <row r="470" spans="1:9" ht="36" x14ac:dyDescent="0.2">
      <c r="A470" s="5">
        <f t="shared" si="9"/>
        <v>99</v>
      </c>
      <c r="B470" s="5" t="s">
        <v>1154</v>
      </c>
      <c r="C470" s="5">
        <v>2009</v>
      </c>
      <c r="D470" s="5" t="s">
        <v>1291</v>
      </c>
      <c r="E470" s="9">
        <v>18860100</v>
      </c>
      <c r="F470" s="9">
        <v>18860100</v>
      </c>
      <c r="G470" s="23">
        <v>20546.12</v>
      </c>
      <c r="H470" s="14">
        <v>40526</v>
      </c>
      <c r="I470" s="13" t="s">
        <v>1339</v>
      </c>
    </row>
    <row r="471" spans="1:9" ht="36" x14ac:dyDescent="0.2">
      <c r="A471" s="5">
        <f t="shared" si="9"/>
        <v>100</v>
      </c>
      <c r="B471" s="5" t="s">
        <v>1155</v>
      </c>
      <c r="C471" s="5">
        <v>2009</v>
      </c>
      <c r="D471" s="5" t="s">
        <v>1291</v>
      </c>
      <c r="E471" s="9">
        <v>16430100</v>
      </c>
      <c r="F471" s="9">
        <v>16430100</v>
      </c>
      <c r="G471" s="23">
        <v>17602.46</v>
      </c>
      <c r="H471" s="14">
        <v>40526</v>
      </c>
      <c r="I471" s="13" t="s">
        <v>1340</v>
      </c>
    </row>
    <row r="472" spans="1:9" ht="24" x14ac:dyDescent="0.2">
      <c r="A472" s="5">
        <f t="shared" si="9"/>
        <v>101</v>
      </c>
      <c r="B472" s="5" t="s">
        <v>1115</v>
      </c>
      <c r="C472" s="5">
        <v>1991</v>
      </c>
      <c r="D472" s="5" t="s">
        <v>2476</v>
      </c>
      <c r="E472" s="9">
        <v>317350</v>
      </c>
      <c r="F472" s="9">
        <v>317350</v>
      </c>
      <c r="G472" s="23">
        <v>1749</v>
      </c>
      <c r="H472" s="14">
        <v>43672</v>
      </c>
      <c r="I472" s="13" t="s">
        <v>1341</v>
      </c>
    </row>
    <row r="473" spans="1:9" ht="48" x14ac:dyDescent="0.2">
      <c r="A473" s="5">
        <f t="shared" si="9"/>
        <v>102</v>
      </c>
      <c r="B473" s="5" t="s">
        <v>1156</v>
      </c>
      <c r="C473" s="5">
        <v>2004</v>
      </c>
      <c r="D473" s="5" t="s">
        <v>2487</v>
      </c>
      <c r="E473" s="8">
        <v>1</v>
      </c>
      <c r="F473" s="8">
        <v>1</v>
      </c>
      <c r="G473" s="20">
        <v>581.70000000000005</v>
      </c>
      <c r="H473" s="13"/>
      <c r="I473" s="13"/>
    </row>
    <row r="474" spans="1:9" ht="36" x14ac:dyDescent="0.2">
      <c r="A474" s="5">
        <f t="shared" si="9"/>
        <v>103</v>
      </c>
      <c r="B474" s="5" t="s">
        <v>1119</v>
      </c>
      <c r="C474" s="5">
        <v>2003</v>
      </c>
      <c r="D474" s="5" t="s">
        <v>2488</v>
      </c>
      <c r="E474" s="8">
        <v>1</v>
      </c>
      <c r="F474" s="8">
        <v>1</v>
      </c>
      <c r="G474" s="20">
        <v>2196.8000000000002</v>
      </c>
      <c r="H474" s="13"/>
      <c r="I474" s="13"/>
    </row>
    <row r="475" spans="1:9" ht="36" x14ac:dyDescent="0.2">
      <c r="A475" s="5">
        <f t="shared" si="9"/>
        <v>104</v>
      </c>
      <c r="B475" s="5" t="s">
        <v>1157</v>
      </c>
      <c r="C475" s="5">
        <v>2003</v>
      </c>
      <c r="D475" s="5" t="s">
        <v>2489</v>
      </c>
      <c r="E475" s="8">
        <v>1</v>
      </c>
      <c r="F475" s="8">
        <v>1</v>
      </c>
      <c r="G475" s="20">
        <v>109</v>
      </c>
      <c r="H475" s="13"/>
      <c r="I475" s="13"/>
    </row>
    <row r="476" spans="1:9" ht="36" x14ac:dyDescent="0.2">
      <c r="A476" s="5">
        <f t="shared" si="9"/>
        <v>105</v>
      </c>
      <c r="B476" s="5" t="s">
        <v>1158</v>
      </c>
      <c r="C476" s="5">
        <v>2003</v>
      </c>
      <c r="D476" s="5" t="s">
        <v>2490</v>
      </c>
      <c r="E476" s="8">
        <v>1</v>
      </c>
      <c r="F476" s="8">
        <v>1</v>
      </c>
      <c r="G476" s="20">
        <v>250.4</v>
      </c>
      <c r="H476" s="13"/>
      <c r="I476" s="13"/>
    </row>
    <row r="477" spans="1:9" ht="36" x14ac:dyDescent="0.2">
      <c r="A477" s="5">
        <f t="shared" si="9"/>
        <v>106</v>
      </c>
      <c r="B477" s="5" t="s">
        <v>1159</v>
      </c>
      <c r="C477" s="5">
        <v>2009</v>
      </c>
      <c r="D477" s="5" t="s">
        <v>1289</v>
      </c>
      <c r="E477" s="8">
        <v>1</v>
      </c>
      <c r="F477" s="8">
        <v>1</v>
      </c>
      <c r="G477" s="23">
        <v>12.2</v>
      </c>
      <c r="H477" s="13"/>
      <c r="I477" s="13"/>
    </row>
    <row r="478" spans="1:9" ht="24" x14ac:dyDescent="0.2">
      <c r="A478" s="5">
        <f t="shared" si="9"/>
        <v>107</v>
      </c>
      <c r="B478" s="5" t="s">
        <v>1160</v>
      </c>
      <c r="C478" s="5">
        <v>2012</v>
      </c>
      <c r="D478" s="5" t="s">
        <v>1289</v>
      </c>
      <c r="E478" s="8">
        <v>3899100</v>
      </c>
      <c r="F478" s="8">
        <v>3899100</v>
      </c>
      <c r="G478" s="23">
        <v>433.12</v>
      </c>
      <c r="H478" s="14">
        <v>41272</v>
      </c>
      <c r="I478" s="13" t="s">
        <v>1342</v>
      </c>
    </row>
    <row r="479" spans="1:9" ht="24" x14ac:dyDescent="0.2">
      <c r="A479" s="5">
        <f t="shared" si="9"/>
        <v>108</v>
      </c>
      <c r="B479" s="5" t="s">
        <v>1161</v>
      </c>
      <c r="C479" s="5">
        <v>2010</v>
      </c>
      <c r="D479" s="5" t="s">
        <v>2491</v>
      </c>
      <c r="E479" s="9">
        <v>1800000</v>
      </c>
      <c r="F479" s="9">
        <v>1800000</v>
      </c>
      <c r="G479" s="20">
        <v>3214.17</v>
      </c>
      <c r="H479" s="13"/>
      <c r="I479" s="13"/>
    </row>
    <row r="480" spans="1:9" ht="24" x14ac:dyDescent="0.2">
      <c r="A480" s="5">
        <f t="shared" si="9"/>
        <v>109</v>
      </c>
      <c r="B480" s="5" t="s">
        <v>1162</v>
      </c>
      <c r="C480" s="5">
        <v>2013</v>
      </c>
      <c r="D480" s="5" t="s">
        <v>2492</v>
      </c>
      <c r="E480" s="8">
        <v>8501300</v>
      </c>
      <c r="F480" s="8">
        <v>8501300</v>
      </c>
      <c r="G480" s="23">
        <v>7368</v>
      </c>
      <c r="H480" s="14">
        <v>41578</v>
      </c>
      <c r="I480" s="5" t="s">
        <v>1343</v>
      </c>
    </row>
    <row r="481" spans="1:9" ht="24" x14ac:dyDescent="0.2">
      <c r="A481" s="5">
        <f t="shared" si="9"/>
        <v>110</v>
      </c>
      <c r="B481" s="5" t="s">
        <v>1163</v>
      </c>
      <c r="C481" s="5">
        <v>2011</v>
      </c>
      <c r="D481" s="5" t="s">
        <v>2493</v>
      </c>
      <c r="E481" s="8">
        <v>1687200</v>
      </c>
      <c r="F481" s="8">
        <v>1687200</v>
      </c>
      <c r="G481" s="23">
        <v>1478</v>
      </c>
      <c r="H481" s="13"/>
      <c r="I481" s="13" t="s">
        <v>1344</v>
      </c>
    </row>
    <row r="482" spans="1:9" ht="36" x14ac:dyDescent="0.2">
      <c r="A482" s="5">
        <f t="shared" si="9"/>
        <v>111</v>
      </c>
      <c r="B482" s="7" t="s">
        <v>1164</v>
      </c>
      <c r="C482" s="7" t="s">
        <v>1308</v>
      </c>
      <c r="D482" s="5" t="s">
        <v>1289</v>
      </c>
      <c r="E482" s="9">
        <v>14130700</v>
      </c>
      <c r="F482" s="9">
        <v>14130700</v>
      </c>
      <c r="G482" s="23">
        <v>6233.15</v>
      </c>
      <c r="H482" s="14">
        <v>44168</v>
      </c>
      <c r="I482" s="13" t="s">
        <v>1345</v>
      </c>
    </row>
    <row r="483" spans="1:9" ht="36" x14ac:dyDescent="0.2">
      <c r="A483" s="5">
        <f t="shared" si="9"/>
        <v>112</v>
      </c>
      <c r="B483" s="5" t="s">
        <v>1165</v>
      </c>
      <c r="C483" s="5">
        <v>2011</v>
      </c>
      <c r="D483" s="5" t="s">
        <v>1289</v>
      </c>
      <c r="E483" s="8">
        <v>9000000</v>
      </c>
      <c r="F483" s="8">
        <v>9000000</v>
      </c>
      <c r="G483" s="23">
        <v>9551</v>
      </c>
      <c r="H483" s="13"/>
      <c r="I483" s="13"/>
    </row>
    <row r="484" spans="1:9" ht="24" x14ac:dyDescent="0.2">
      <c r="A484" s="5">
        <f t="shared" si="9"/>
        <v>113</v>
      </c>
      <c r="B484" s="5" t="s">
        <v>1166</v>
      </c>
      <c r="C484" s="5">
        <v>2002</v>
      </c>
      <c r="D484" s="5" t="s">
        <v>2494</v>
      </c>
      <c r="E484" s="8">
        <v>1E-3</v>
      </c>
      <c r="F484" s="8">
        <v>1E-3</v>
      </c>
      <c r="G484" s="20">
        <v>797.25</v>
      </c>
      <c r="H484" s="13"/>
      <c r="I484" s="13"/>
    </row>
    <row r="485" spans="1:9" ht="24" x14ac:dyDescent="0.2">
      <c r="A485" s="5">
        <f t="shared" si="9"/>
        <v>114</v>
      </c>
      <c r="B485" s="7" t="s">
        <v>1115</v>
      </c>
      <c r="C485" s="7" t="s">
        <v>626</v>
      </c>
      <c r="D485" s="5" t="s">
        <v>2495</v>
      </c>
      <c r="E485" s="9">
        <v>1204558</v>
      </c>
      <c r="F485" s="9">
        <v>1204558</v>
      </c>
      <c r="G485" s="23">
        <v>505</v>
      </c>
      <c r="H485" s="14">
        <v>43605</v>
      </c>
      <c r="I485" s="13" t="s">
        <v>1346</v>
      </c>
    </row>
    <row r="486" spans="1:9" ht="24" x14ac:dyDescent="0.2">
      <c r="A486" s="5">
        <f t="shared" si="9"/>
        <v>115</v>
      </c>
      <c r="B486" s="7" t="s">
        <v>1120</v>
      </c>
      <c r="C486" s="7" t="s">
        <v>626</v>
      </c>
      <c r="D486" s="5" t="s">
        <v>2496</v>
      </c>
      <c r="E486" s="9">
        <v>844351</v>
      </c>
      <c r="F486" s="9">
        <v>844351</v>
      </c>
      <c r="G486" s="23">
        <v>354</v>
      </c>
      <c r="H486" s="14">
        <v>43605</v>
      </c>
      <c r="I486" s="13" t="s">
        <v>1347</v>
      </c>
    </row>
    <row r="487" spans="1:9" ht="36" x14ac:dyDescent="0.2">
      <c r="A487" s="5">
        <f t="shared" si="9"/>
        <v>116</v>
      </c>
      <c r="B487" s="5" t="s">
        <v>1167</v>
      </c>
      <c r="C487" s="5">
        <v>2009</v>
      </c>
      <c r="D487" s="5" t="s">
        <v>1383</v>
      </c>
      <c r="E487" s="8">
        <v>181650</v>
      </c>
      <c r="F487" s="8">
        <v>181650</v>
      </c>
      <c r="G487" s="23">
        <v>104</v>
      </c>
      <c r="H487" s="14">
        <v>40595</v>
      </c>
      <c r="I487" s="13" t="s">
        <v>1348</v>
      </c>
    </row>
    <row r="488" spans="1:9" ht="48" x14ac:dyDescent="0.2">
      <c r="A488" s="5">
        <f t="shared" si="9"/>
        <v>117</v>
      </c>
      <c r="B488" s="7" t="s">
        <v>1168</v>
      </c>
      <c r="C488" s="7" t="s">
        <v>1309</v>
      </c>
      <c r="D488" s="5" t="s">
        <v>1289</v>
      </c>
      <c r="E488" s="9">
        <v>6365600</v>
      </c>
      <c r="F488" s="9">
        <v>6365600</v>
      </c>
      <c r="G488" s="23">
        <v>5879</v>
      </c>
      <c r="H488" s="5" t="s">
        <v>1354</v>
      </c>
      <c r="I488" s="13" t="s">
        <v>1349</v>
      </c>
    </row>
    <row r="489" spans="1:9" ht="24" x14ac:dyDescent="0.2">
      <c r="A489" s="5">
        <f t="shared" si="9"/>
        <v>118</v>
      </c>
      <c r="B489" s="7" t="s">
        <v>1169</v>
      </c>
      <c r="C489" s="7" t="s">
        <v>1309</v>
      </c>
      <c r="D489" s="5" t="s">
        <v>1384</v>
      </c>
      <c r="E489" s="9">
        <v>24373900</v>
      </c>
      <c r="F489" s="9">
        <v>24373900</v>
      </c>
      <c r="G489" s="23">
        <v>19143</v>
      </c>
      <c r="H489" s="5" t="s">
        <v>1355</v>
      </c>
      <c r="I489" s="13" t="s">
        <v>1350</v>
      </c>
    </row>
    <row r="490" spans="1:9" ht="36" x14ac:dyDescent="0.2">
      <c r="A490" s="5">
        <f t="shared" si="9"/>
        <v>119</v>
      </c>
      <c r="B490" s="7" t="s">
        <v>1170</v>
      </c>
      <c r="C490" s="7" t="s">
        <v>1310</v>
      </c>
      <c r="D490" s="5" t="s">
        <v>1289</v>
      </c>
      <c r="E490" s="9">
        <v>4000000</v>
      </c>
      <c r="F490" s="9">
        <v>4000000</v>
      </c>
      <c r="G490" s="23">
        <v>11235</v>
      </c>
      <c r="H490" s="5" t="s">
        <v>1356</v>
      </c>
      <c r="I490" s="13" t="s">
        <v>1351</v>
      </c>
    </row>
    <row r="491" spans="1:9" ht="36" x14ac:dyDescent="0.2">
      <c r="A491" s="5">
        <f t="shared" si="9"/>
        <v>120</v>
      </c>
      <c r="B491" s="7" t="s">
        <v>1171</v>
      </c>
      <c r="C491" s="7" t="s">
        <v>1311</v>
      </c>
      <c r="D491" s="5" t="s">
        <v>1291</v>
      </c>
      <c r="E491" s="9">
        <v>21964771</v>
      </c>
      <c r="F491" s="9">
        <v>21964771</v>
      </c>
      <c r="G491" s="23">
        <v>16904</v>
      </c>
      <c r="H491" s="10">
        <v>42340</v>
      </c>
      <c r="I491" s="13" t="s">
        <v>1352</v>
      </c>
    </row>
    <row r="492" spans="1:9" ht="24" x14ac:dyDescent="0.2">
      <c r="A492" s="5">
        <f t="shared" si="9"/>
        <v>121</v>
      </c>
      <c r="B492" s="7" t="s">
        <v>1172</v>
      </c>
      <c r="C492" s="7" t="s">
        <v>1311</v>
      </c>
      <c r="D492" s="5" t="s">
        <v>1385</v>
      </c>
      <c r="E492" s="9">
        <v>546835.12</v>
      </c>
      <c r="F492" s="9">
        <v>546835.12</v>
      </c>
      <c r="G492" s="23">
        <v>598</v>
      </c>
      <c r="H492" s="10">
        <v>42432</v>
      </c>
      <c r="I492" s="13" t="s">
        <v>1353</v>
      </c>
    </row>
    <row r="493" spans="1:9" ht="24" x14ac:dyDescent="0.2">
      <c r="A493" s="5">
        <f t="shared" si="9"/>
        <v>122</v>
      </c>
      <c r="B493" s="7" t="s">
        <v>1173</v>
      </c>
      <c r="C493" s="7" t="s">
        <v>1311</v>
      </c>
      <c r="D493" s="5" t="s">
        <v>1385</v>
      </c>
      <c r="E493" s="9">
        <v>1213418.4099999999</v>
      </c>
      <c r="F493" s="9">
        <v>1213418.4099999999</v>
      </c>
      <c r="G493" s="23">
        <v>750</v>
      </c>
      <c r="H493" s="10">
        <v>42432</v>
      </c>
      <c r="I493" s="13" t="s">
        <v>1357</v>
      </c>
    </row>
    <row r="494" spans="1:9" ht="24" x14ac:dyDescent="0.2">
      <c r="A494" s="5">
        <f t="shared" si="9"/>
        <v>123</v>
      </c>
      <c r="B494" s="7" t="s">
        <v>1148</v>
      </c>
      <c r="C494" s="7" t="s">
        <v>627</v>
      </c>
      <c r="D494" s="5" t="s">
        <v>1386</v>
      </c>
      <c r="E494" s="9">
        <v>281184</v>
      </c>
      <c r="F494" s="9">
        <v>281184</v>
      </c>
      <c r="G494" s="23">
        <v>246.44</v>
      </c>
      <c r="H494" s="5" t="s">
        <v>1361</v>
      </c>
      <c r="I494" s="13" t="s">
        <v>1358</v>
      </c>
    </row>
    <row r="495" spans="1:9" ht="24" x14ac:dyDescent="0.2">
      <c r="A495" s="5">
        <f t="shared" si="9"/>
        <v>124</v>
      </c>
      <c r="B495" s="7" t="s">
        <v>1167</v>
      </c>
      <c r="C495" s="7" t="s">
        <v>1312</v>
      </c>
      <c r="D495" s="5" t="s">
        <v>1387</v>
      </c>
      <c r="E495" s="9">
        <v>70000</v>
      </c>
      <c r="F495" s="9">
        <v>70000</v>
      </c>
      <c r="G495" s="23">
        <v>49</v>
      </c>
      <c r="H495" s="10">
        <v>43137</v>
      </c>
      <c r="I495" s="13" t="s">
        <v>1359</v>
      </c>
    </row>
    <row r="496" spans="1:9" ht="24" x14ac:dyDescent="0.2">
      <c r="A496" s="5">
        <f t="shared" si="9"/>
        <v>125</v>
      </c>
      <c r="B496" s="7" t="s">
        <v>1174</v>
      </c>
      <c r="C496" s="7" t="s">
        <v>1311</v>
      </c>
      <c r="D496" s="5" t="s">
        <v>1388</v>
      </c>
      <c r="E496" s="9">
        <v>161000</v>
      </c>
      <c r="F496" s="9">
        <v>161000</v>
      </c>
      <c r="G496" s="23">
        <v>124</v>
      </c>
      <c r="H496" s="10">
        <v>43195</v>
      </c>
      <c r="I496" s="13" t="s">
        <v>1360</v>
      </c>
    </row>
    <row r="497" spans="1:9" ht="72" x14ac:dyDescent="0.2">
      <c r="A497" s="5">
        <f t="shared" si="9"/>
        <v>126</v>
      </c>
      <c r="B497" s="7" t="s">
        <v>1175</v>
      </c>
      <c r="C497" s="7" t="s">
        <v>1313</v>
      </c>
      <c r="D497" s="5" t="s">
        <v>2492</v>
      </c>
      <c r="E497" s="8">
        <v>1</v>
      </c>
      <c r="F497" s="8">
        <v>1</v>
      </c>
      <c r="G497" s="20">
        <v>17.8</v>
      </c>
      <c r="H497" s="13"/>
      <c r="I497" s="13"/>
    </row>
    <row r="498" spans="1:9" ht="36" x14ac:dyDescent="0.2">
      <c r="A498" s="5">
        <f t="shared" si="9"/>
        <v>127</v>
      </c>
      <c r="B498" s="7" t="s">
        <v>1176</v>
      </c>
      <c r="C498" s="7" t="s">
        <v>1309</v>
      </c>
      <c r="D498" s="5" t="s">
        <v>1389</v>
      </c>
      <c r="E498" s="8">
        <v>1</v>
      </c>
      <c r="F498" s="8">
        <v>1</v>
      </c>
      <c r="G498" s="20">
        <v>288.7</v>
      </c>
      <c r="H498" s="13"/>
      <c r="I498" s="13"/>
    </row>
    <row r="499" spans="1:9" ht="24" x14ac:dyDescent="0.2">
      <c r="A499" s="5">
        <f t="shared" si="9"/>
        <v>128</v>
      </c>
      <c r="B499" s="7" t="s">
        <v>1177</v>
      </c>
      <c r="C499" s="7" t="s">
        <v>1312</v>
      </c>
      <c r="D499" s="5" t="s">
        <v>1390</v>
      </c>
      <c r="E499" s="8">
        <v>1</v>
      </c>
      <c r="F499" s="8">
        <v>1</v>
      </c>
      <c r="G499" s="23">
        <v>286</v>
      </c>
      <c r="H499" s="5" t="s">
        <v>1368</v>
      </c>
      <c r="I499" s="13" t="s">
        <v>1362</v>
      </c>
    </row>
    <row r="500" spans="1:9" ht="24" x14ac:dyDescent="0.2">
      <c r="A500" s="5">
        <f t="shared" si="9"/>
        <v>129</v>
      </c>
      <c r="B500" s="7" t="s">
        <v>1178</v>
      </c>
      <c r="C500" s="7" t="s">
        <v>1312</v>
      </c>
      <c r="D500" s="5" t="s">
        <v>1391</v>
      </c>
      <c r="E500" s="8">
        <v>1</v>
      </c>
      <c r="F500" s="8">
        <v>1</v>
      </c>
      <c r="G500" s="23">
        <v>42</v>
      </c>
      <c r="H500" s="10">
        <v>43020</v>
      </c>
      <c r="I500" s="13" t="s">
        <v>1363</v>
      </c>
    </row>
    <row r="501" spans="1:9" ht="24" x14ac:dyDescent="0.2">
      <c r="A501" s="5">
        <f t="shared" si="9"/>
        <v>130</v>
      </c>
      <c r="B501" s="7" t="s">
        <v>1177</v>
      </c>
      <c r="C501" s="7" t="s">
        <v>1312</v>
      </c>
      <c r="D501" s="5" t="s">
        <v>1392</v>
      </c>
      <c r="E501" s="8">
        <v>1</v>
      </c>
      <c r="F501" s="8">
        <v>1</v>
      </c>
      <c r="G501" s="23">
        <v>585</v>
      </c>
      <c r="H501" s="10">
        <v>43020</v>
      </c>
      <c r="I501" s="13" t="s">
        <v>1364</v>
      </c>
    </row>
    <row r="502" spans="1:9" ht="24" x14ac:dyDescent="0.2">
      <c r="A502" s="5">
        <f t="shared" ref="A502:A508" si="10">A501+1</f>
        <v>131</v>
      </c>
      <c r="B502" s="7" t="s">
        <v>1177</v>
      </c>
      <c r="C502" s="7" t="s">
        <v>1312</v>
      </c>
      <c r="D502" s="5" t="s">
        <v>1393</v>
      </c>
      <c r="E502" s="8">
        <v>1</v>
      </c>
      <c r="F502" s="8">
        <v>1</v>
      </c>
      <c r="G502" s="23">
        <v>31</v>
      </c>
      <c r="H502" s="10">
        <v>43118</v>
      </c>
      <c r="I502" s="13" t="s">
        <v>1365</v>
      </c>
    </row>
    <row r="503" spans="1:9" ht="24" x14ac:dyDescent="0.2">
      <c r="A503" s="5">
        <f t="shared" si="10"/>
        <v>132</v>
      </c>
      <c r="B503" s="7" t="s">
        <v>1177</v>
      </c>
      <c r="C503" s="7" t="s">
        <v>1312</v>
      </c>
      <c r="D503" s="5" t="s">
        <v>1394</v>
      </c>
      <c r="E503" s="8">
        <v>1</v>
      </c>
      <c r="F503" s="8">
        <v>1</v>
      </c>
      <c r="G503" s="23">
        <v>26</v>
      </c>
      <c r="H503" s="10">
        <v>43118</v>
      </c>
      <c r="I503" s="13" t="s">
        <v>1366</v>
      </c>
    </row>
    <row r="504" spans="1:9" ht="24" x14ac:dyDescent="0.2">
      <c r="A504" s="5">
        <f t="shared" si="10"/>
        <v>133</v>
      </c>
      <c r="B504" s="7" t="s">
        <v>1178</v>
      </c>
      <c r="C504" s="7" t="s">
        <v>1312</v>
      </c>
      <c r="D504" s="5" t="s">
        <v>1395</v>
      </c>
      <c r="E504" s="8">
        <v>1</v>
      </c>
      <c r="F504" s="8">
        <v>1</v>
      </c>
      <c r="G504" s="23">
        <v>17</v>
      </c>
      <c r="H504" s="10">
        <v>43118</v>
      </c>
      <c r="I504" s="13" t="s">
        <v>1367</v>
      </c>
    </row>
    <row r="505" spans="1:9" ht="24" x14ac:dyDescent="0.2">
      <c r="A505" s="5">
        <f t="shared" si="10"/>
        <v>134</v>
      </c>
      <c r="B505" s="7" t="s">
        <v>1179</v>
      </c>
      <c r="C505" s="7" t="s">
        <v>1310</v>
      </c>
      <c r="D505" s="5" t="s">
        <v>1396</v>
      </c>
      <c r="E505" s="8">
        <v>1</v>
      </c>
      <c r="F505" s="8">
        <v>1</v>
      </c>
      <c r="G505" s="20">
        <v>42.6</v>
      </c>
      <c r="H505" s="13"/>
      <c r="I505" s="13"/>
    </row>
    <row r="506" spans="1:9" ht="36" x14ac:dyDescent="0.2">
      <c r="A506" s="5">
        <f t="shared" si="10"/>
        <v>135</v>
      </c>
      <c r="B506" s="7" t="s">
        <v>1167</v>
      </c>
      <c r="C506" s="7" t="s">
        <v>628</v>
      </c>
      <c r="D506" s="5" t="s">
        <v>1397</v>
      </c>
      <c r="E506" s="9">
        <v>8.4700000000000006</v>
      </c>
      <c r="F506" s="9">
        <v>8.4700000000000006</v>
      </c>
      <c r="G506" s="20">
        <v>22</v>
      </c>
      <c r="H506" s="13"/>
      <c r="I506" s="13"/>
    </row>
    <row r="507" spans="1:9" ht="36" x14ac:dyDescent="0.2">
      <c r="A507" s="5">
        <f t="shared" si="10"/>
        <v>136</v>
      </c>
      <c r="B507" s="7" t="s">
        <v>1180</v>
      </c>
      <c r="C507" s="7" t="s">
        <v>625</v>
      </c>
      <c r="D507" s="5" t="s">
        <v>1398</v>
      </c>
      <c r="E507" s="9">
        <v>12334574.199999999</v>
      </c>
      <c r="F507" s="9">
        <v>12334574.199999999</v>
      </c>
      <c r="G507" s="23">
        <v>4867</v>
      </c>
      <c r="H507" s="10">
        <v>43770</v>
      </c>
      <c r="I507" s="13" t="s">
        <v>1369</v>
      </c>
    </row>
    <row r="508" spans="1:9" ht="36" x14ac:dyDescent="0.2">
      <c r="A508" s="5">
        <f t="shared" si="10"/>
        <v>137</v>
      </c>
      <c r="B508" s="7" t="s">
        <v>1181</v>
      </c>
      <c r="C508" s="7" t="s">
        <v>625</v>
      </c>
      <c r="D508" s="5" t="s">
        <v>1399</v>
      </c>
      <c r="E508" s="9">
        <v>31481608.91</v>
      </c>
      <c r="F508" s="9">
        <v>31481608.91</v>
      </c>
      <c r="G508" s="23">
        <v>12318</v>
      </c>
      <c r="H508" s="10">
        <v>43815</v>
      </c>
      <c r="I508" s="13" t="s">
        <v>1370</v>
      </c>
    </row>
    <row r="509" spans="1:9" ht="29.25" customHeight="1" x14ac:dyDescent="0.2">
      <c r="A509" s="113" t="s">
        <v>2291</v>
      </c>
      <c r="B509" s="114"/>
      <c r="C509" s="114"/>
      <c r="D509" s="114"/>
      <c r="E509" s="114"/>
      <c r="F509" s="114"/>
      <c r="G509" s="114"/>
      <c r="H509" s="114"/>
      <c r="I509" s="115"/>
    </row>
    <row r="510" spans="1:9" ht="36" x14ac:dyDescent="0.2">
      <c r="A510" s="13">
        <v>1</v>
      </c>
      <c r="B510" s="16" t="s">
        <v>635</v>
      </c>
      <c r="C510" s="5">
        <v>1982</v>
      </c>
      <c r="D510" s="16" t="s">
        <v>1089</v>
      </c>
      <c r="E510" s="9">
        <v>9656030.2200000007</v>
      </c>
      <c r="F510" s="9">
        <v>6922023.3300000001</v>
      </c>
      <c r="G510" s="23">
        <v>939.1</v>
      </c>
      <c r="H510" s="10" t="s">
        <v>524</v>
      </c>
      <c r="I510" s="13" t="s">
        <v>516</v>
      </c>
    </row>
    <row r="511" spans="1:9" ht="36" x14ac:dyDescent="0.2">
      <c r="A511" s="13">
        <f t="shared" ref="A511:A542" si="11">A510+1</f>
        <v>2</v>
      </c>
      <c r="B511" s="16" t="s">
        <v>1058</v>
      </c>
      <c r="C511" s="5">
        <v>1985</v>
      </c>
      <c r="D511" s="16" t="s">
        <v>1090</v>
      </c>
      <c r="E511" s="9">
        <v>5316411.7699999996</v>
      </c>
      <c r="F511" s="9">
        <v>1780180.72</v>
      </c>
      <c r="G511" s="108">
        <v>3744.69</v>
      </c>
      <c r="H511" s="10" t="s">
        <v>525</v>
      </c>
      <c r="I511" s="13" t="s">
        <v>517</v>
      </c>
    </row>
    <row r="512" spans="1:9" ht="36" x14ac:dyDescent="0.2">
      <c r="A512" s="13">
        <f t="shared" si="11"/>
        <v>3</v>
      </c>
      <c r="B512" s="16" t="s">
        <v>1059</v>
      </c>
      <c r="C512" s="5"/>
      <c r="D512" s="16" t="s">
        <v>1089</v>
      </c>
      <c r="E512" s="9">
        <v>172164.36</v>
      </c>
      <c r="F512" s="9">
        <v>39520.21</v>
      </c>
      <c r="G512" s="23">
        <v>20</v>
      </c>
      <c r="H512" s="13"/>
      <c r="I512" s="13"/>
    </row>
    <row r="513" spans="1:9" ht="24" x14ac:dyDescent="0.2">
      <c r="A513" s="13">
        <f t="shared" si="11"/>
        <v>4</v>
      </c>
      <c r="B513" s="16" t="s">
        <v>518</v>
      </c>
      <c r="C513" s="5">
        <v>1961</v>
      </c>
      <c r="D513" s="25" t="s">
        <v>519</v>
      </c>
      <c r="E513" s="9">
        <v>263065.12</v>
      </c>
      <c r="F513" s="9">
        <v>62507.81</v>
      </c>
      <c r="G513" s="23">
        <v>209.7</v>
      </c>
      <c r="H513" s="14">
        <v>43815</v>
      </c>
      <c r="I513" s="13" t="s">
        <v>520</v>
      </c>
    </row>
    <row r="514" spans="1:9" ht="36" x14ac:dyDescent="0.2">
      <c r="A514" s="13">
        <f t="shared" si="11"/>
        <v>5</v>
      </c>
      <c r="B514" s="16" t="s">
        <v>1058</v>
      </c>
      <c r="C514" s="5">
        <v>1979</v>
      </c>
      <c r="D514" s="16" t="s">
        <v>522</v>
      </c>
      <c r="E514" s="9">
        <v>471005.18</v>
      </c>
      <c r="F514" s="9">
        <v>95239.76</v>
      </c>
      <c r="G514" s="108">
        <v>1831.22</v>
      </c>
      <c r="H514" s="10">
        <v>40567</v>
      </c>
      <c r="I514" s="13" t="s">
        <v>521</v>
      </c>
    </row>
    <row r="515" spans="1:9" ht="24" x14ac:dyDescent="0.2">
      <c r="A515" s="13">
        <f t="shared" si="11"/>
        <v>6</v>
      </c>
      <c r="B515" s="7" t="s">
        <v>523</v>
      </c>
      <c r="C515" s="5">
        <v>2002</v>
      </c>
      <c r="D515" s="16" t="s">
        <v>1091</v>
      </c>
      <c r="E515" s="9">
        <v>464978.35</v>
      </c>
      <c r="F515" s="9">
        <v>221357.19</v>
      </c>
      <c r="G515" s="23" t="s">
        <v>589</v>
      </c>
      <c r="H515" s="10">
        <v>43788</v>
      </c>
      <c r="I515" s="7" t="s">
        <v>590</v>
      </c>
    </row>
    <row r="516" spans="1:9" ht="36" x14ac:dyDescent="0.2">
      <c r="A516" s="13">
        <f t="shared" si="11"/>
        <v>7</v>
      </c>
      <c r="B516" s="16" t="s">
        <v>1058</v>
      </c>
      <c r="C516" s="11">
        <v>1986</v>
      </c>
      <c r="D516" s="16" t="s">
        <v>1092</v>
      </c>
      <c r="E516" s="9">
        <v>955507.96</v>
      </c>
      <c r="F516" s="9">
        <v>256901.84</v>
      </c>
      <c r="G516" s="23">
        <v>2301.6799999999998</v>
      </c>
      <c r="H516" s="10" t="s">
        <v>526</v>
      </c>
      <c r="I516" s="7" t="s">
        <v>527</v>
      </c>
    </row>
    <row r="517" spans="1:9" ht="24" x14ac:dyDescent="0.2">
      <c r="A517" s="13">
        <f t="shared" si="11"/>
        <v>8</v>
      </c>
      <c r="B517" s="16" t="s">
        <v>1058</v>
      </c>
      <c r="C517" s="5">
        <v>2003</v>
      </c>
      <c r="D517" s="16" t="s">
        <v>1094</v>
      </c>
      <c r="E517" s="9">
        <v>437850</v>
      </c>
      <c r="F517" s="9">
        <v>437850</v>
      </c>
      <c r="G517" s="108">
        <v>58.95</v>
      </c>
      <c r="H517" s="10" t="s">
        <v>528</v>
      </c>
      <c r="I517" s="7" t="s">
        <v>529</v>
      </c>
    </row>
    <row r="518" spans="1:9" ht="36" x14ac:dyDescent="0.2">
      <c r="A518" s="13">
        <f t="shared" si="11"/>
        <v>9</v>
      </c>
      <c r="B518" s="16" t="s">
        <v>1058</v>
      </c>
      <c r="C518" s="5">
        <v>1965</v>
      </c>
      <c r="D518" s="16" t="s">
        <v>1095</v>
      </c>
      <c r="E518" s="9">
        <v>393115</v>
      </c>
      <c r="F518" s="9">
        <v>0</v>
      </c>
      <c r="G518" s="109">
        <v>2048.83</v>
      </c>
      <c r="H518" s="10" t="s">
        <v>530</v>
      </c>
      <c r="I518" s="7" t="s">
        <v>531</v>
      </c>
    </row>
    <row r="519" spans="1:9" ht="36" x14ac:dyDescent="0.2">
      <c r="A519" s="13">
        <f t="shared" si="11"/>
        <v>10</v>
      </c>
      <c r="B519" s="16" t="s">
        <v>1058</v>
      </c>
      <c r="C519" s="5">
        <v>1979</v>
      </c>
      <c r="D519" s="16" t="s">
        <v>471</v>
      </c>
      <c r="E519" s="9">
        <v>1329886.18</v>
      </c>
      <c r="F519" s="9">
        <v>285961.03000000003</v>
      </c>
      <c r="G519" s="108">
        <v>2259.2199999999998</v>
      </c>
      <c r="H519" s="10" t="s">
        <v>526</v>
      </c>
      <c r="I519" s="7" t="s">
        <v>532</v>
      </c>
    </row>
    <row r="520" spans="1:9" ht="24" x14ac:dyDescent="0.2">
      <c r="A520" s="13">
        <f t="shared" si="11"/>
        <v>11</v>
      </c>
      <c r="B520" s="16" t="s">
        <v>1061</v>
      </c>
      <c r="C520" s="5">
        <v>1980</v>
      </c>
      <c r="D520" s="16" t="s">
        <v>472</v>
      </c>
      <c r="E520" s="9">
        <v>1069217</v>
      </c>
      <c r="F520" s="9">
        <v>372240.71</v>
      </c>
      <c r="G520" s="23">
        <v>534.29999999999995</v>
      </c>
      <c r="H520" s="13">
        <v>2011</v>
      </c>
      <c r="I520" s="7" t="s">
        <v>533</v>
      </c>
    </row>
    <row r="521" spans="1:9" ht="36" x14ac:dyDescent="0.2">
      <c r="A521" s="13">
        <f t="shared" si="11"/>
        <v>12</v>
      </c>
      <c r="B521" s="16" t="s">
        <v>1058</v>
      </c>
      <c r="C521" s="5">
        <v>1980</v>
      </c>
      <c r="D521" s="16" t="s">
        <v>473</v>
      </c>
      <c r="E521" s="9">
        <v>499999.9</v>
      </c>
      <c r="F521" s="9">
        <v>454166.53</v>
      </c>
      <c r="G521" s="108">
        <v>1893.06</v>
      </c>
      <c r="H521" s="10" t="s">
        <v>526</v>
      </c>
      <c r="I521" s="7" t="s">
        <v>534</v>
      </c>
    </row>
    <row r="522" spans="1:9" ht="24" x14ac:dyDescent="0.2">
      <c r="A522" s="13">
        <f t="shared" si="11"/>
        <v>13</v>
      </c>
      <c r="B522" s="16" t="s">
        <v>1062</v>
      </c>
      <c r="C522" s="5">
        <v>1989</v>
      </c>
      <c r="D522" s="16" t="s">
        <v>474</v>
      </c>
      <c r="E522" s="9">
        <v>14826784.810000001</v>
      </c>
      <c r="F522" s="9">
        <v>13791399.24</v>
      </c>
      <c r="G522" s="23">
        <v>352.1</v>
      </c>
      <c r="H522" s="10" t="s">
        <v>535</v>
      </c>
      <c r="I522" s="7" t="s">
        <v>536</v>
      </c>
    </row>
    <row r="523" spans="1:9" ht="36" x14ac:dyDescent="0.2">
      <c r="A523" s="13">
        <f t="shared" si="11"/>
        <v>14</v>
      </c>
      <c r="B523" s="16" t="s">
        <v>1058</v>
      </c>
      <c r="C523" s="5">
        <v>1986</v>
      </c>
      <c r="D523" s="16" t="s">
        <v>475</v>
      </c>
      <c r="E523" s="9">
        <v>447066.59</v>
      </c>
      <c r="F523" s="9">
        <v>414269.67</v>
      </c>
      <c r="G523" s="108">
        <v>2421.1</v>
      </c>
      <c r="H523" s="10" t="s">
        <v>526</v>
      </c>
      <c r="I523" s="7" t="s">
        <v>534</v>
      </c>
    </row>
    <row r="524" spans="1:9" ht="24" x14ac:dyDescent="0.2">
      <c r="A524" s="13">
        <f t="shared" si="11"/>
        <v>15</v>
      </c>
      <c r="B524" s="16" t="s">
        <v>1063</v>
      </c>
      <c r="C524" s="5">
        <v>1989</v>
      </c>
      <c r="D524" s="16" t="s">
        <v>476</v>
      </c>
      <c r="E524" s="9">
        <v>802181.55</v>
      </c>
      <c r="F524" s="9">
        <v>354533.67</v>
      </c>
      <c r="G524" s="23">
        <v>186.7</v>
      </c>
      <c r="H524" s="10" t="s">
        <v>535</v>
      </c>
      <c r="I524" s="7" t="s">
        <v>537</v>
      </c>
    </row>
    <row r="525" spans="1:9" ht="36" x14ac:dyDescent="0.2">
      <c r="A525" s="13">
        <f t="shared" si="11"/>
        <v>16</v>
      </c>
      <c r="B525" s="16" t="s">
        <v>1058</v>
      </c>
      <c r="C525" s="5">
        <v>1986</v>
      </c>
      <c r="D525" s="16" t="s">
        <v>477</v>
      </c>
      <c r="E525" s="9">
        <v>1541913.54</v>
      </c>
      <c r="F525" s="9">
        <v>968623.93</v>
      </c>
      <c r="G525" s="108">
        <v>3170.93</v>
      </c>
      <c r="H525" s="10" t="s">
        <v>525</v>
      </c>
      <c r="I525" s="7" t="s">
        <v>538</v>
      </c>
    </row>
    <row r="526" spans="1:9" ht="24" x14ac:dyDescent="0.2">
      <c r="A526" s="13">
        <f t="shared" si="11"/>
        <v>17</v>
      </c>
      <c r="B526" s="16" t="s">
        <v>1064</v>
      </c>
      <c r="C526" s="5">
        <v>1983</v>
      </c>
      <c r="D526" s="16" t="s">
        <v>478</v>
      </c>
      <c r="E526" s="9">
        <v>429204.33</v>
      </c>
      <c r="F526" s="9">
        <v>261588.25</v>
      </c>
      <c r="G526" s="23">
        <v>284</v>
      </c>
      <c r="H526" s="10" t="s">
        <v>535</v>
      </c>
      <c r="I526" s="7" t="s">
        <v>539</v>
      </c>
    </row>
    <row r="527" spans="1:9" ht="36" x14ac:dyDescent="0.2">
      <c r="A527" s="13">
        <f t="shared" si="11"/>
        <v>18</v>
      </c>
      <c r="B527" s="16" t="s">
        <v>1058</v>
      </c>
      <c r="C527" s="5">
        <v>1975</v>
      </c>
      <c r="D527" s="16" t="s">
        <v>479</v>
      </c>
      <c r="E527" s="9">
        <v>1998707.83</v>
      </c>
      <c r="F527" s="9">
        <v>0</v>
      </c>
      <c r="G527" s="108">
        <v>3788.96</v>
      </c>
      <c r="H527" s="10" t="s">
        <v>526</v>
      </c>
      <c r="I527" s="7" t="s">
        <v>540</v>
      </c>
    </row>
    <row r="528" spans="1:9" ht="24" x14ac:dyDescent="0.2">
      <c r="A528" s="13">
        <f t="shared" si="11"/>
        <v>19</v>
      </c>
      <c r="B528" s="16" t="s">
        <v>1065</v>
      </c>
      <c r="C528" s="5">
        <v>1970</v>
      </c>
      <c r="D528" s="16" t="s">
        <v>480</v>
      </c>
      <c r="E528" s="9">
        <v>2116388.58</v>
      </c>
      <c r="F528" s="9">
        <v>1721101.72</v>
      </c>
      <c r="G528" s="23">
        <v>114.3</v>
      </c>
      <c r="H528" s="10" t="s">
        <v>541</v>
      </c>
      <c r="I528" s="7" t="s">
        <v>542</v>
      </c>
    </row>
    <row r="529" spans="1:9" ht="36" x14ac:dyDescent="0.2">
      <c r="A529" s="13">
        <f t="shared" si="11"/>
        <v>20</v>
      </c>
      <c r="B529" s="16" t="s">
        <v>1066</v>
      </c>
      <c r="C529" s="5">
        <v>1970</v>
      </c>
      <c r="D529" s="16" t="s">
        <v>481</v>
      </c>
      <c r="E529" s="9">
        <v>945596</v>
      </c>
      <c r="F529" s="9">
        <v>945596</v>
      </c>
      <c r="G529" s="108">
        <v>509.34</v>
      </c>
      <c r="H529" s="10" t="s">
        <v>543</v>
      </c>
      <c r="I529" s="7" t="s">
        <v>544</v>
      </c>
    </row>
    <row r="530" spans="1:9" ht="24" x14ac:dyDescent="0.2">
      <c r="A530" s="13">
        <f t="shared" si="11"/>
        <v>21</v>
      </c>
      <c r="B530" s="16" t="s">
        <v>1065</v>
      </c>
      <c r="C530" s="5">
        <v>1981</v>
      </c>
      <c r="D530" s="16" t="s">
        <v>482</v>
      </c>
      <c r="E530" s="9">
        <v>262800</v>
      </c>
      <c r="F530" s="9">
        <v>242559.46</v>
      </c>
      <c r="G530" s="23">
        <v>23.3</v>
      </c>
      <c r="H530" s="10" t="s">
        <v>545</v>
      </c>
      <c r="I530" s="7" t="s">
        <v>546</v>
      </c>
    </row>
    <row r="531" spans="1:9" ht="24" x14ac:dyDescent="0.2">
      <c r="A531" s="13">
        <f t="shared" si="11"/>
        <v>22</v>
      </c>
      <c r="B531" s="16" t="s">
        <v>1067</v>
      </c>
      <c r="C531" s="5">
        <v>2003</v>
      </c>
      <c r="D531" s="16" t="s">
        <v>482</v>
      </c>
      <c r="E531" s="9">
        <v>82344</v>
      </c>
      <c r="F531" s="9">
        <v>49376.32</v>
      </c>
      <c r="G531" s="23"/>
      <c r="H531" s="13"/>
      <c r="I531" s="13"/>
    </row>
    <row r="532" spans="1:9" ht="24" x14ac:dyDescent="0.2">
      <c r="A532" s="13">
        <f t="shared" si="11"/>
        <v>23</v>
      </c>
      <c r="B532" s="16" t="s">
        <v>1068</v>
      </c>
      <c r="C532" s="5">
        <v>1981</v>
      </c>
      <c r="D532" s="16" t="s">
        <v>482</v>
      </c>
      <c r="E532" s="9">
        <v>146584</v>
      </c>
      <c r="F532" s="9">
        <v>117199.4</v>
      </c>
      <c r="G532" s="23">
        <v>51.21</v>
      </c>
      <c r="H532" s="10" t="s">
        <v>524</v>
      </c>
      <c r="I532" s="7" t="s">
        <v>547</v>
      </c>
    </row>
    <row r="533" spans="1:9" ht="24" x14ac:dyDescent="0.2">
      <c r="A533" s="13">
        <f t="shared" si="11"/>
        <v>24</v>
      </c>
      <c r="B533" s="16" t="s">
        <v>1069</v>
      </c>
      <c r="C533" s="5">
        <v>2006</v>
      </c>
      <c r="D533" s="16" t="s">
        <v>483</v>
      </c>
      <c r="E533" s="9">
        <v>1651523</v>
      </c>
      <c r="F533" s="9">
        <v>1615361.64</v>
      </c>
      <c r="G533" s="23">
        <v>13.5</v>
      </c>
      <c r="H533" s="13">
        <v>2011</v>
      </c>
      <c r="I533" s="13" t="s">
        <v>548</v>
      </c>
    </row>
    <row r="534" spans="1:9" ht="24" x14ac:dyDescent="0.2">
      <c r="A534" s="13">
        <f t="shared" si="11"/>
        <v>25</v>
      </c>
      <c r="B534" s="16" t="s">
        <v>1070</v>
      </c>
      <c r="C534" s="5">
        <v>2000</v>
      </c>
      <c r="D534" s="16" t="s">
        <v>483</v>
      </c>
      <c r="E534" s="9">
        <v>7950</v>
      </c>
      <c r="F534" s="9">
        <v>2364.92</v>
      </c>
      <c r="G534" s="23"/>
      <c r="H534" s="13"/>
      <c r="I534" s="13"/>
    </row>
    <row r="535" spans="1:9" ht="48" x14ac:dyDescent="0.2">
      <c r="A535" s="13">
        <f t="shared" si="11"/>
        <v>26</v>
      </c>
      <c r="B535" s="16" t="s">
        <v>1071</v>
      </c>
      <c r="C535" s="5">
        <v>2006</v>
      </c>
      <c r="D535" s="16" t="s">
        <v>484</v>
      </c>
      <c r="E535" s="9">
        <v>479908</v>
      </c>
      <c r="F535" s="9">
        <v>441515.44</v>
      </c>
      <c r="G535" s="23">
        <v>60.29</v>
      </c>
      <c r="H535" s="10" t="s">
        <v>549</v>
      </c>
      <c r="I535" s="7" t="s">
        <v>550</v>
      </c>
    </row>
    <row r="536" spans="1:9" ht="24" x14ac:dyDescent="0.2">
      <c r="A536" s="13">
        <f t="shared" si="11"/>
        <v>27</v>
      </c>
      <c r="B536" s="16" t="s">
        <v>1072</v>
      </c>
      <c r="C536" s="5">
        <v>1984</v>
      </c>
      <c r="D536" s="16" t="s">
        <v>485</v>
      </c>
      <c r="E536" s="9">
        <v>4400629.57</v>
      </c>
      <c r="F536" s="9">
        <v>4399259.87</v>
      </c>
      <c r="G536" s="23">
        <v>136</v>
      </c>
      <c r="H536" s="10" t="s">
        <v>549</v>
      </c>
      <c r="I536" s="7" t="s">
        <v>551</v>
      </c>
    </row>
    <row r="537" spans="1:9" ht="24" x14ac:dyDescent="0.2">
      <c r="A537" s="13">
        <f t="shared" si="11"/>
        <v>28</v>
      </c>
      <c r="B537" s="16" t="s">
        <v>1058</v>
      </c>
      <c r="C537" s="5">
        <v>1985</v>
      </c>
      <c r="D537" s="16" t="s">
        <v>486</v>
      </c>
      <c r="E537" s="9">
        <v>15120</v>
      </c>
      <c r="F537" s="9">
        <v>11467.39</v>
      </c>
      <c r="G537" s="23">
        <v>835.5</v>
      </c>
      <c r="H537" s="10" t="s">
        <v>552</v>
      </c>
      <c r="I537" s="7" t="s">
        <v>636</v>
      </c>
    </row>
    <row r="538" spans="1:9" ht="36" x14ac:dyDescent="0.2">
      <c r="A538" s="13">
        <f t="shared" si="11"/>
        <v>29</v>
      </c>
      <c r="B538" s="16" t="s">
        <v>1073</v>
      </c>
      <c r="C538" s="5">
        <v>1989</v>
      </c>
      <c r="D538" s="16" t="s">
        <v>487</v>
      </c>
      <c r="E538" s="130">
        <v>7759244.5800000001</v>
      </c>
      <c r="F538" s="130">
        <v>7402803.1399999997</v>
      </c>
      <c r="G538" s="23">
        <v>168.6</v>
      </c>
      <c r="H538" s="10" t="s">
        <v>553</v>
      </c>
      <c r="I538" s="7" t="s">
        <v>554</v>
      </c>
    </row>
    <row r="539" spans="1:9" ht="36" x14ac:dyDescent="0.2">
      <c r="A539" s="13">
        <f t="shared" si="11"/>
        <v>30</v>
      </c>
      <c r="B539" s="16" t="s">
        <v>1066</v>
      </c>
      <c r="C539" s="5">
        <v>1989</v>
      </c>
      <c r="D539" s="16" t="s">
        <v>488</v>
      </c>
      <c r="E539" s="131"/>
      <c r="F539" s="131"/>
      <c r="G539" s="23">
        <v>259.39999999999998</v>
      </c>
      <c r="H539" s="10" t="s">
        <v>541</v>
      </c>
      <c r="I539" s="7" t="s">
        <v>555</v>
      </c>
    </row>
    <row r="540" spans="1:9" ht="24" x14ac:dyDescent="0.2">
      <c r="A540" s="13">
        <f t="shared" si="11"/>
        <v>31</v>
      </c>
      <c r="B540" s="16" t="s">
        <v>1060</v>
      </c>
      <c r="C540" s="5">
        <v>1980</v>
      </c>
      <c r="D540" s="16" t="s">
        <v>489</v>
      </c>
      <c r="E540" s="9">
        <v>2745281.28</v>
      </c>
      <c r="F540" s="9">
        <v>1407536.95</v>
      </c>
      <c r="G540" s="23">
        <v>237.3</v>
      </c>
      <c r="H540" s="10" t="s">
        <v>556</v>
      </c>
      <c r="I540" s="7" t="s">
        <v>557</v>
      </c>
    </row>
    <row r="541" spans="1:9" ht="24" x14ac:dyDescent="0.2">
      <c r="A541" s="13">
        <f t="shared" si="11"/>
        <v>32</v>
      </c>
      <c r="B541" s="16" t="s">
        <v>1074</v>
      </c>
      <c r="C541" s="5">
        <v>1980</v>
      </c>
      <c r="D541" s="16" t="s">
        <v>490</v>
      </c>
      <c r="E541" s="9">
        <v>1500000</v>
      </c>
      <c r="F541" s="9">
        <v>1500000</v>
      </c>
      <c r="G541" s="23">
        <v>3191.04</v>
      </c>
      <c r="H541" s="10" t="s">
        <v>556</v>
      </c>
      <c r="I541" s="7" t="s">
        <v>558</v>
      </c>
    </row>
    <row r="542" spans="1:9" ht="36" x14ac:dyDescent="0.2">
      <c r="A542" s="13">
        <f t="shared" si="11"/>
        <v>33</v>
      </c>
      <c r="B542" s="16" t="s">
        <v>1107</v>
      </c>
      <c r="C542" s="5">
        <v>1991</v>
      </c>
      <c r="D542" s="16" t="s">
        <v>491</v>
      </c>
      <c r="E542" s="130">
        <v>2248827.63</v>
      </c>
      <c r="F542" s="130">
        <v>1849807.08</v>
      </c>
      <c r="G542" s="23">
        <v>187.5</v>
      </c>
      <c r="H542" s="10" t="s">
        <v>559</v>
      </c>
      <c r="I542" s="7" t="s">
        <v>561</v>
      </c>
    </row>
    <row r="543" spans="1:9" ht="36" x14ac:dyDescent="0.2">
      <c r="A543" s="13">
        <f t="shared" ref="A543:A563" si="12">A542+1</f>
        <v>34</v>
      </c>
      <c r="B543" s="16" t="s">
        <v>1075</v>
      </c>
      <c r="C543" s="5">
        <v>1991</v>
      </c>
      <c r="D543" s="16" t="s">
        <v>492</v>
      </c>
      <c r="E543" s="131"/>
      <c r="F543" s="131"/>
      <c r="G543" s="23">
        <v>652.17999999999995</v>
      </c>
      <c r="H543" s="10" t="s">
        <v>560</v>
      </c>
      <c r="I543" s="7" t="s">
        <v>562</v>
      </c>
    </row>
    <row r="544" spans="1:9" ht="24" x14ac:dyDescent="0.2">
      <c r="A544" s="13">
        <f t="shared" si="12"/>
        <v>35</v>
      </c>
      <c r="B544" s="16" t="s">
        <v>1076</v>
      </c>
      <c r="C544" s="5">
        <v>1988</v>
      </c>
      <c r="D544" s="16" t="s">
        <v>493</v>
      </c>
      <c r="E544" s="9">
        <v>9295743.5899999999</v>
      </c>
      <c r="F544" s="9">
        <v>7958753.9199999999</v>
      </c>
      <c r="G544" s="23" t="s">
        <v>563</v>
      </c>
      <c r="H544" s="10" t="s">
        <v>564</v>
      </c>
      <c r="I544" s="7" t="s">
        <v>565</v>
      </c>
    </row>
    <row r="545" spans="1:9" ht="24" x14ac:dyDescent="0.2">
      <c r="A545" s="13">
        <f t="shared" si="12"/>
        <v>36</v>
      </c>
      <c r="B545" s="16" t="s">
        <v>1077</v>
      </c>
      <c r="C545" s="5">
        <v>2007</v>
      </c>
      <c r="D545" s="16" t="s">
        <v>494</v>
      </c>
      <c r="E545" s="9">
        <v>3064784</v>
      </c>
      <c r="F545" s="9">
        <v>3049460.06</v>
      </c>
      <c r="G545" s="23">
        <v>21.8</v>
      </c>
      <c r="H545" s="10" t="s">
        <v>566</v>
      </c>
      <c r="I545" s="7" t="s">
        <v>567</v>
      </c>
    </row>
    <row r="546" spans="1:9" ht="24" x14ac:dyDescent="0.2">
      <c r="A546" s="13">
        <f t="shared" si="12"/>
        <v>37</v>
      </c>
      <c r="B546" s="16" t="s">
        <v>1071</v>
      </c>
      <c r="C546" s="5">
        <v>2007</v>
      </c>
      <c r="D546" s="16" t="s">
        <v>494</v>
      </c>
      <c r="E546" s="9">
        <v>939633</v>
      </c>
      <c r="F546" s="9">
        <v>930236.64</v>
      </c>
      <c r="G546" s="23">
        <v>129.08000000000001</v>
      </c>
      <c r="H546" s="10" t="s">
        <v>566</v>
      </c>
      <c r="I546" s="7" t="s">
        <v>569</v>
      </c>
    </row>
    <row r="547" spans="1:9" ht="36" x14ac:dyDescent="0.2">
      <c r="A547" s="13">
        <f t="shared" si="12"/>
        <v>38</v>
      </c>
      <c r="B547" s="16" t="s">
        <v>1078</v>
      </c>
      <c r="C547" s="5">
        <v>1990</v>
      </c>
      <c r="D547" s="16" t="s">
        <v>495</v>
      </c>
      <c r="E547" s="130">
        <v>3908795.34</v>
      </c>
      <c r="F547" s="130">
        <v>3855118.86</v>
      </c>
      <c r="G547" s="23">
        <v>16.2</v>
      </c>
      <c r="H547" s="10" t="s">
        <v>541</v>
      </c>
      <c r="I547" s="7" t="s">
        <v>571</v>
      </c>
    </row>
    <row r="548" spans="1:9" ht="36" x14ac:dyDescent="0.2">
      <c r="A548" s="13">
        <f t="shared" si="12"/>
        <v>39</v>
      </c>
      <c r="B548" s="16" t="s">
        <v>1058</v>
      </c>
      <c r="C548" s="5">
        <v>1990</v>
      </c>
      <c r="D548" s="16" t="s">
        <v>496</v>
      </c>
      <c r="E548" s="131"/>
      <c r="F548" s="131"/>
      <c r="G548" s="23">
        <v>172</v>
      </c>
      <c r="H548" s="10" t="s">
        <v>570</v>
      </c>
      <c r="I548" s="7" t="s">
        <v>572</v>
      </c>
    </row>
    <row r="549" spans="1:9" ht="24" x14ac:dyDescent="0.2">
      <c r="A549" s="13">
        <f t="shared" si="12"/>
        <v>40</v>
      </c>
      <c r="B549" s="16" t="s">
        <v>1079</v>
      </c>
      <c r="C549" s="5">
        <v>1976</v>
      </c>
      <c r="D549" s="16" t="s">
        <v>497</v>
      </c>
      <c r="E549" s="130">
        <v>142065</v>
      </c>
      <c r="F549" s="130">
        <v>66107.33</v>
      </c>
      <c r="G549" s="23">
        <v>130.69999999999999</v>
      </c>
      <c r="H549" s="13">
        <v>2011</v>
      </c>
      <c r="I549" s="7" t="s">
        <v>573</v>
      </c>
    </row>
    <row r="550" spans="1:9" ht="36" x14ac:dyDescent="0.2">
      <c r="A550" s="13">
        <f t="shared" si="12"/>
        <v>41</v>
      </c>
      <c r="B550" s="16" t="s">
        <v>1058</v>
      </c>
      <c r="C550" s="5">
        <v>1987</v>
      </c>
      <c r="D550" s="16" t="s">
        <v>498</v>
      </c>
      <c r="E550" s="131"/>
      <c r="F550" s="131"/>
      <c r="G550" s="23">
        <v>336.27</v>
      </c>
      <c r="H550" s="10" t="s">
        <v>549</v>
      </c>
      <c r="I550" s="7" t="s">
        <v>574</v>
      </c>
    </row>
    <row r="551" spans="1:9" ht="24" x14ac:dyDescent="0.2">
      <c r="A551" s="13">
        <f t="shared" si="12"/>
        <v>42</v>
      </c>
      <c r="B551" s="16" t="s">
        <v>1065</v>
      </c>
      <c r="C551" s="5">
        <v>1980</v>
      </c>
      <c r="D551" s="16" t="s">
        <v>499</v>
      </c>
      <c r="E551" s="130">
        <v>131192</v>
      </c>
      <c r="F551" s="130">
        <v>128856.71</v>
      </c>
      <c r="G551" s="23">
        <v>147.1</v>
      </c>
      <c r="H551" s="10" t="s">
        <v>575</v>
      </c>
      <c r="I551" s="7" t="s">
        <v>576</v>
      </c>
    </row>
    <row r="552" spans="1:9" ht="36" x14ac:dyDescent="0.2">
      <c r="A552" s="13">
        <f t="shared" si="12"/>
        <v>43</v>
      </c>
      <c r="B552" s="16" t="s">
        <v>1058</v>
      </c>
      <c r="C552" s="5">
        <v>1980</v>
      </c>
      <c r="D552" s="16" t="s">
        <v>500</v>
      </c>
      <c r="E552" s="131"/>
      <c r="F552" s="131"/>
      <c r="G552" s="23">
        <v>950</v>
      </c>
      <c r="H552" s="10" t="s">
        <v>530</v>
      </c>
      <c r="I552" s="7" t="s">
        <v>577</v>
      </c>
    </row>
    <row r="553" spans="1:9" ht="24" x14ac:dyDescent="0.2">
      <c r="A553" s="13">
        <f t="shared" si="12"/>
        <v>44</v>
      </c>
      <c r="B553" s="16" t="s">
        <v>1058</v>
      </c>
      <c r="C553" s="5">
        <v>1982</v>
      </c>
      <c r="D553" s="16" t="s">
        <v>583</v>
      </c>
      <c r="E553" s="51">
        <v>1</v>
      </c>
      <c r="F553" s="51">
        <v>1</v>
      </c>
      <c r="G553" s="23">
        <v>160</v>
      </c>
      <c r="H553" s="13">
        <v>2005</v>
      </c>
      <c r="I553" s="13" t="s">
        <v>581</v>
      </c>
    </row>
    <row r="554" spans="1:9" ht="24" x14ac:dyDescent="0.2">
      <c r="A554" s="13">
        <f t="shared" si="12"/>
        <v>45</v>
      </c>
      <c r="B554" s="16" t="s">
        <v>1107</v>
      </c>
      <c r="C554" s="5" t="s">
        <v>578</v>
      </c>
      <c r="D554" s="16" t="s">
        <v>501</v>
      </c>
      <c r="E554" s="130">
        <v>5352311.16</v>
      </c>
      <c r="F554" s="130">
        <v>5352311.16</v>
      </c>
      <c r="G554" s="23">
        <v>105.1</v>
      </c>
      <c r="H554" s="13">
        <v>2011</v>
      </c>
      <c r="I554" s="13" t="s">
        <v>579</v>
      </c>
    </row>
    <row r="555" spans="1:9" ht="24" x14ac:dyDescent="0.2">
      <c r="A555" s="13">
        <f t="shared" si="12"/>
        <v>46</v>
      </c>
      <c r="B555" s="16" t="s">
        <v>1075</v>
      </c>
      <c r="C555" s="5">
        <v>1969</v>
      </c>
      <c r="D555" s="16" t="s">
        <v>502</v>
      </c>
      <c r="E555" s="131"/>
      <c r="F555" s="131"/>
      <c r="G555" s="23">
        <v>665.2</v>
      </c>
      <c r="H555" s="13">
        <v>2011</v>
      </c>
      <c r="I555" s="13" t="s">
        <v>580</v>
      </c>
    </row>
    <row r="556" spans="1:9" ht="36" x14ac:dyDescent="0.2">
      <c r="A556" s="13">
        <f t="shared" si="12"/>
        <v>47</v>
      </c>
      <c r="B556" s="16" t="s">
        <v>1058</v>
      </c>
      <c r="C556" s="5">
        <v>1982</v>
      </c>
      <c r="D556" s="16" t="s">
        <v>503</v>
      </c>
      <c r="E556" s="9">
        <v>1901052.72</v>
      </c>
      <c r="F556" s="9">
        <v>0</v>
      </c>
      <c r="G556" s="23">
        <v>1337.39</v>
      </c>
      <c r="H556" s="13">
        <v>2011</v>
      </c>
      <c r="I556" s="13" t="s">
        <v>582</v>
      </c>
    </row>
    <row r="557" spans="1:9" ht="24" x14ac:dyDescent="0.2">
      <c r="A557" s="13">
        <f t="shared" si="12"/>
        <v>48</v>
      </c>
      <c r="B557" s="16" t="s">
        <v>1080</v>
      </c>
      <c r="C557" s="5">
        <v>1986</v>
      </c>
      <c r="D557" s="16" t="s">
        <v>504</v>
      </c>
      <c r="E557" s="130">
        <v>12464722.18</v>
      </c>
      <c r="F557" s="130">
        <v>12464722.18</v>
      </c>
      <c r="G557" s="23">
        <v>202.3</v>
      </c>
      <c r="H557" s="13">
        <v>2011</v>
      </c>
      <c r="I557" s="13" t="s">
        <v>584</v>
      </c>
    </row>
    <row r="558" spans="1:9" ht="24" x14ac:dyDescent="0.2">
      <c r="A558" s="13">
        <f t="shared" si="12"/>
        <v>49</v>
      </c>
      <c r="B558" s="16" t="s">
        <v>1075</v>
      </c>
      <c r="C558" s="5">
        <v>1986</v>
      </c>
      <c r="D558" s="16" t="s">
        <v>505</v>
      </c>
      <c r="E558" s="131"/>
      <c r="F558" s="131"/>
      <c r="G558" s="23">
        <v>552.20000000000005</v>
      </c>
      <c r="H558" s="13">
        <v>2011</v>
      </c>
      <c r="I558" s="13" t="s">
        <v>585</v>
      </c>
    </row>
    <row r="559" spans="1:9" ht="24" x14ac:dyDescent="0.2">
      <c r="A559" s="13">
        <f t="shared" si="12"/>
        <v>50</v>
      </c>
      <c r="B559" s="13" t="s">
        <v>1081</v>
      </c>
      <c r="C559" s="5">
        <v>2011</v>
      </c>
      <c r="D559" s="16" t="s">
        <v>506</v>
      </c>
      <c r="E559" s="8">
        <v>2573000</v>
      </c>
      <c r="F559" s="8">
        <v>2326640.71</v>
      </c>
      <c r="G559" s="23">
        <v>43</v>
      </c>
      <c r="H559" s="132">
        <v>2012</v>
      </c>
      <c r="I559" s="132" t="s">
        <v>586</v>
      </c>
    </row>
    <row r="560" spans="1:9" ht="24" x14ac:dyDescent="0.2">
      <c r="A560" s="13">
        <f t="shared" si="12"/>
        <v>51</v>
      </c>
      <c r="B560" s="13" t="s">
        <v>1071</v>
      </c>
      <c r="C560" s="5">
        <v>2011</v>
      </c>
      <c r="D560" s="16" t="s">
        <v>506</v>
      </c>
      <c r="E560" s="8">
        <v>426962</v>
      </c>
      <c r="F560" s="8">
        <v>426962</v>
      </c>
      <c r="G560" s="23">
        <v>323.52</v>
      </c>
      <c r="H560" s="133"/>
      <c r="I560" s="133"/>
    </row>
    <row r="561" spans="1:9" ht="24" x14ac:dyDescent="0.2">
      <c r="A561" s="13">
        <f t="shared" si="12"/>
        <v>52</v>
      </c>
      <c r="B561" s="13" t="s">
        <v>1082</v>
      </c>
      <c r="C561" s="5">
        <v>2006</v>
      </c>
      <c r="D561" s="16" t="s">
        <v>507</v>
      </c>
      <c r="E561" s="8">
        <v>630838.03</v>
      </c>
      <c r="F561" s="8">
        <v>630838.03</v>
      </c>
      <c r="G561" s="23">
        <v>18.8</v>
      </c>
      <c r="H561" s="13">
        <v>2011</v>
      </c>
      <c r="I561" s="13" t="s">
        <v>587</v>
      </c>
    </row>
    <row r="562" spans="1:9" ht="45" customHeight="1" x14ac:dyDescent="0.2">
      <c r="A562" s="13">
        <f t="shared" si="12"/>
        <v>53</v>
      </c>
      <c r="B562" s="16" t="s">
        <v>1074</v>
      </c>
      <c r="C562" s="5">
        <v>1976</v>
      </c>
      <c r="D562" s="7" t="s">
        <v>588</v>
      </c>
      <c r="E562" s="9">
        <v>321473.98</v>
      </c>
      <c r="F562" s="9">
        <v>4024.19</v>
      </c>
      <c r="G562" s="23">
        <v>1339</v>
      </c>
      <c r="H562" s="13"/>
      <c r="I562" s="13"/>
    </row>
    <row r="563" spans="1:9" ht="24" x14ac:dyDescent="0.2">
      <c r="A563" s="13">
        <f t="shared" si="12"/>
        <v>54</v>
      </c>
      <c r="B563" s="5" t="s">
        <v>1083</v>
      </c>
      <c r="C563" s="5">
        <v>2017</v>
      </c>
      <c r="D563" s="17" t="s">
        <v>1093</v>
      </c>
      <c r="E563" s="9">
        <v>11380291.029999999</v>
      </c>
      <c r="F563" s="9">
        <v>11380291.029999999</v>
      </c>
      <c r="G563" s="23">
        <v>68.900000000000006</v>
      </c>
      <c r="H563" s="14">
        <v>43088</v>
      </c>
      <c r="I563" s="13" t="s">
        <v>594</v>
      </c>
    </row>
    <row r="564" spans="1:9" ht="36" x14ac:dyDescent="0.2">
      <c r="A564" s="13">
        <f t="shared" ref="A564:A574" si="13">A563+1</f>
        <v>55</v>
      </c>
      <c r="B564" s="5" t="s">
        <v>1084</v>
      </c>
      <c r="C564" s="5">
        <v>2017</v>
      </c>
      <c r="D564" s="7" t="s">
        <v>508</v>
      </c>
      <c r="E564" s="9">
        <v>13440570.1</v>
      </c>
      <c r="F564" s="9">
        <v>13440570.1</v>
      </c>
      <c r="G564" s="23">
        <v>60</v>
      </c>
      <c r="H564" s="14">
        <v>42982</v>
      </c>
      <c r="I564" s="13" t="s">
        <v>595</v>
      </c>
    </row>
    <row r="565" spans="1:9" ht="36" x14ac:dyDescent="0.2">
      <c r="A565" s="13">
        <f t="shared" si="13"/>
        <v>56</v>
      </c>
      <c r="B565" s="5" t="s">
        <v>1085</v>
      </c>
      <c r="C565" s="5">
        <v>2017</v>
      </c>
      <c r="D565" s="16" t="s">
        <v>476</v>
      </c>
      <c r="E565" s="9">
        <v>15311134</v>
      </c>
      <c r="F565" s="9">
        <v>15311134</v>
      </c>
      <c r="G565" s="23">
        <v>62.1</v>
      </c>
      <c r="H565" s="14">
        <v>43083</v>
      </c>
      <c r="I565" s="13" t="s">
        <v>593</v>
      </c>
    </row>
    <row r="566" spans="1:9" ht="36" x14ac:dyDescent="0.2">
      <c r="A566" s="13">
        <f t="shared" si="13"/>
        <v>57</v>
      </c>
      <c r="B566" s="5" t="s">
        <v>1086</v>
      </c>
      <c r="C566" s="5">
        <v>2017</v>
      </c>
      <c r="D566" s="16" t="s">
        <v>509</v>
      </c>
      <c r="E566" s="9">
        <v>9499064.2200000007</v>
      </c>
      <c r="F566" s="9">
        <v>9499064.2200000007</v>
      </c>
      <c r="G566" s="23">
        <v>34</v>
      </c>
      <c r="H566" s="14">
        <v>42982</v>
      </c>
      <c r="I566" s="13" t="s">
        <v>591</v>
      </c>
    </row>
    <row r="567" spans="1:9" ht="24" x14ac:dyDescent="0.2">
      <c r="A567" s="13">
        <f t="shared" si="13"/>
        <v>58</v>
      </c>
      <c r="B567" s="5" t="s">
        <v>1087</v>
      </c>
      <c r="C567" s="5">
        <v>2017</v>
      </c>
      <c r="D567" s="16" t="s">
        <v>510</v>
      </c>
      <c r="E567" s="9">
        <v>15387916.449999999</v>
      </c>
      <c r="F567" s="9">
        <v>15387916.449999999</v>
      </c>
      <c r="G567" s="23">
        <v>97.5</v>
      </c>
      <c r="H567" s="14">
        <v>43082</v>
      </c>
      <c r="I567" s="13" t="s">
        <v>592</v>
      </c>
    </row>
    <row r="568" spans="1:9" ht="24" x14ac:dyDescent="0.2">
      <c r="A568" s="13">
        <f t="shared" si="13"/>
        <v>59</v>
      </c>
      <c r="B568" s="5" t="s">
        <v>1088</v>
      </c>
      <c r="C568" s="5">
        <v>2017</v>
      </c>
      <c r="D568" s="16" t="s">
        <v>470</v>
      </c>
      <c r="E568" s="9">
        <v>10406233.4</v>
      </c>
      <c r="F568" s="9">
        <v>10406233.4</v>
      </c>
      <c r="G568" s="23">
        <v>107</v>
      </c>
      <c r="H568" s="14">
        <v>42985</v>
      </c>
      <c r="I568" s="13" t="s">
        <v>596</v>
      </c>
    </row>
    <row r="569" spans="1:9" ht="24" x14ac:dyDescent="0.2">
      <c r="A569" s="13">
        <f t="shared" si="13"/>
        <v>60</v>
      </c>
      <c r="B569" s="5" t="s">
        <v>1060</v>
      </c>
      <c r="C569" s="5">
        <v>1986</v>
      </c>
      <c r="D569" s="16" t="s">
        <v>511</v>
      </c>
      <c r="E569" s="130">
        <v>241301.58</v>
      </c>
      <c r="F569" s="130">
        <v>0</v>
      </c>
      <c r="G569" s="23">
        <v>79.7</v>
      </c>
      <c r="H569" s="14">
        <v>42921</v>
      </c>
      <c r="I569" s="13" t="s">
        <v>597</v>
      </c>
    </row>
    <row r="570" spans="1:9" ht="24" x14ac:dyDescent="0.2">
      <c r="A570" s="13">
        <f t="shared" si="13"/>
        <v>61</v>
      </c>
      <c r="B570" s="5" t="s">
        <v>598</v>
      </c>
      <c r="C570" s="5">
        <v>1986</v>
      </c>
      <c r="D570" s="16" t="s">
        <v>629</v>
      </c>
      <c r="E570" s="131"/>
      <c r="F570" s="131"/>
      <c r="G570" s="23">
        <v>43</v>
      </c>
      <c r="H570" s="14">
        <v>42921</v>
      </c>
      <c r="I570" s="13" t="s">
        <v>630</v>
      </c>
    </row>
    <row r="571" spans="1:9" ht="24" x14ac:dyDescent="0.2">
      <c r="A571" s="13">
        <f t="shared" si="13"/>
        <v>62</v>
      </c>
      <c r="B571" s="16" t="s">
        <v>1060</v>
      </c>
      <c r="C571" s="5">
        <v>1967</v>
      </c>
      <c r="D571" s="16" t="s">
        <v>512</v>
      </c>
      <c r="E571" s="9">
        <v>7875429</v>
      </c>
      <c r="F571" s="9">
        <v>7763800.5599999996</v>
      </c>
      <c r="G571" s="23">
        <v>95.2</v>
      </c>
      <c r="H571" s="14">
        <v>40212</v>
      </c>
      <c r="I571" s="13" t="s">
        <v>631</v>
      </c>
    </row>
    <row r="572" spans="1:9" ht="24" x14ac:dyDescent="0.2">
      <c r="A572" s="13">
        <f t="shared" si="13"/>
        <v>63</v>
      </c>
      <c r="B572" s="7" t="s">
        <v>1068</v>
      </c>
      <c r="C572" s="5">
        <v>1967</v>
      </c>
      <c r="D572" s="7" t="s">
        <v>513</v>
      </c>
      <c r="E572" s="9">
        <v>444600</v>
      </c>
      <c r="F572" s="9">
        <v>0</v>
      </c>
      <c r="G572" s="23">
        <v>979.2</v>
      </c>
      <c r="H572" s="14">
        <v>40800</v>
      </c>
      <c r="I572" s="13" t="s">
        <v>632</v>
      </c>
    </row>
    <row r="573" spans="1:9" ht="24" x14ac:dyDescent="0.2">
      <c r="A573" s="13">
        <f t="shared" si="13"/>
        <v>64</v>
      </c>
      <c r="B573" s="7" t="s">
        <v>515</v>
      </c>
      <c r="C573" s="5">
        <v>2014</v>
      </c>
      <c r="D573" s="16" t="s">
        <v>504</v>
      </c>
      <c r="E573" s="9">
        <v>9277347.8800000008</v>
      </c>
      <c r="F573" s="9">
        <v>9277347.8800000008</v>
      </c>
      <c r="G573" s="23"/>
      <c r="H573" s="13"/>
      <c r="I573" s="13"/>
    </row>
    <row r="574" spans="1:9" ht="24" x14ac:dyDescent="0.2">
      <c r="A574" s="13">
        <f t="shared" si="13"/>
        <v>65</v>
      </c>
      <c r="B574" s="7" t="s">
        <v>633</v>
      </c>
      <c r="C574" s="5">
        <v>2014</v>
      </c>
      <c r="D574" s="16" t="s">
        <v>514</v>
      </c>
      <c r="E574" s="9">
        <v>4372124.54</v>
      </c>
      <c r="F574" s="9">
        <v>4372124.54</v>
      </c>
      <c r="G574" s="23" t="s">
        <v>634</v>
      </c>
      <c r="H574" s="13"/>
      <c r="I574" s="13"/>
    </row>
    <row r="575" spans="1:9" x14ac:dyDescent="0.2">
      <c r="E575" s="58" t="s">
        <v>2758</v>
      </c>
    </row>
    <row r="576" spans="1:9" x14ac:dyDescent="0.2">
      <c r="C576" s="25">
        <f>C577+C578+C579+C580+C581</f>
        <v>1123</v>
      </c>
      <c r="E576" s="58">
        <f>E577+E578</f>
        <v>1162279.1000000001</v>
      </c>
    </row>
    <row r="577" spans="2:5" x14ac:dyDescent="0.2">
      <c r="B577" s="22" t="s">
        <v>2753</v>
      </c>
      <c r="C577" s="25">
        <v>215</v>
      </c>
      <c r="D577" s="22" t="s">
        <v>2754</v>
      </c>
      <c r="E577" s="58">
        <v>746203.1</v>
      </c>
    </row>
    <row r="578" spans="2:5" x14ac:dyDescent="0.2">
      <c r="C578" s="25">
        <v>377</v>
      </c>
      <c r="D578" s="22" t="s">
        <v>2755</v>
      </c>
      <c r="E578" s="58">
        <v>416076</v>
      </c>
    </row>
    <row r="579" spans="2:5" x14ac:dyDescent="0.2">
      <c r="C579" s="25">
        <v>144</v>
      </c>
      <c r="D579" s="22" t="s">
        <v>2756</v>
      </c>
    </row>
    <row r="580" spans="2:5" x14ac:dyDescent="0.2">
      <c r="C580" s="25">
        <v>92</v>
      </c>
      <c r="D580" s="22" t="s">
        <v>2757</v>
      </c>
    </row>
    <row r="581" spans="2:5" x14ac:dyDescent="0.2">
      <c r="C581" s="25">
        <v>295</v>
      </c>
    </row>
  </sheetData>
  <mergeCells count="72">
    <mergeCell ref="E547:E548"/>
    <mergeCell ref="F547:F548"/>
    <mergeCell ref="E549:E550"/>
    <mergeCell ref="F549:F550"/>
    <mergeCell ref="F270:F271"/>
    <mergeCell ref="E270:E271"/>
    <mergeCell ref="E569:E570"/>
    <mergeCell ref="F569:F570"/>
    <mergeCell ref="E551:E552"/>
    <mergeCell ref="F551:F552"/>
    <mergeCell ref="E554:E555"/>
    <mergeCell ref="F554:F555"/>
    <mergeCell ref="E557:E558"/>
    <mergeCell ref="F557:F558"/>
    <mergeCell ref="I559:I560"/>
    <mergeCell ref="H559:H560"/>
    <mergeCell ref="H270:H271"/>
    <mergeCell ref="I270:I271"/>
    <mergeCell ref="H268:H269"/>
    <mergeCell ref="I268:I269"/>
    <mergeCell ref="A268:A269"/>
    <mergeCell ref="F268:F269"/>
    <mergeCell ref="G268:G269"/>
    <mergeCell ref="E542:E543"/>
    <mergeCell ref="F542:F543"/>
    <mergeCell ref="A371:I371"/>
    <mergeCell ref="A350:I350"/>
    <mergeCell ref="E538:E539"/>
    <mergeCell ref="A509:I509"/>
    <mergeCell ref="F538:F539"/>
    <mergeCell ref="E268:E269"/>
    <mergeCell ref="G270:G271"/>
    <mergeCell ref="A270:A271"/>
    <mergeCell ref="B270:B271"/>
    <mergeCell ref="C270:C271"/>
    <mergeCell ref="D270:D271"/>
    <mergeCell ref="A266:A267"/>
    <mergeCell ref="D266:D267"/>
    <mergeCell ref="C266:C267"/>
    <mergeCell ref="E266:E267"/>
    <mergeCell ref="H266:H267"/>
    <mergeCell ref="F266:F267"/>
    <mergeCell ref="I215:I219"/>
    <mergeCell ref="G266:G267"/>
    <mergeCell ref="D268:D269"/>
    <mergeCell ref="C215:C219"/>
    <mergeCell ref="B268:B269"/>
    <mergeCell ref="D215:D219"/>
    <mergeCell ref="I266:I267"/>
    <mergeCell ref="B266:B267"/>
    <mergeCell ref="C268:C269"/>
    <mergeCell ref="A215:A219"/>
    <mergeCell ref="H215:H219"/>
    <mergeCell ref="A212:A214"/>
    <mergeCell ref="C212:C214"/>
    <mergeCell ref="G215:G219"/>
    <mergeCell ref="D212:D214"/>
    <mergeCell ref="E215:E219"/>
    <mergeCell ref="F215:F219"/>
    <mergeCell ref="G212:G214"/>
    <mergeCell ref="E212:E214"/>
    <mergeCell ref="J160:J161"/>
    <mergeCell ref="J166:J168"/>
    <mergeCell ref="F212:F214"/>
    <mergeCell ref="I212:I214"/>
    <mergeCell ref="H212:H214"/>
    <mergeCell ref="A193:I193"/>
    <mergeCell ref="A2:I2"/>
    <mergeCell ref="A4:I4"/>
    <mergeCell ref="A5:I5"/>
    <mergeCell ref="A8:I8"/>
    <mergeCell ref="A3:I3"/>
  </mergeCells>
  <phoneticPr fontId="2" type="noConversion"/>
  <pageMargins left="0.39370078740157483" right="0.19685039370078741" top="0.78740157480314965" bottom="0.39370078740157483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23"/>
  <sheetViews>
    <sheetView tabSelected="1" workbookViewId="0">
      <pane ySplit="6" topLeftCell="A189" activePane="bottomLeft" state="frozen"/>
      <selection pane="bottomLeft" activeCell="A2" sqref="A2:J2"/>
    </sheetView>
  </sheetViews>
  <sheetFormatPr defaultRowHeight="12" x14ac:dyDescent="0.2"/>
  <cols>
    <col min="1" max="1" width="6.42578125" style="22" customWidth="1"/>
    <col min="2" max="2" width="28.7109375" style="22" customWidth="1"/>
    <col min="3" max="3" width="16" style="22" customWidth="1"/>
    <col min="4" max="4" width="13.5703125" style="22" customWidth="1"/>
    <col min="5" max="5" width="17.5703125" style="15" customWidth="1"/>
    <col min="6" max="6" width="19.85546875" style="22" customWidth="1"/>
    <col min="7" max="7" width="13.140625" style="22" customWidth="1"/>
    <col min="8" max="8" width="14.28515625" style="53" customWidth="1"/>
    <col min="9" max="9" width="15.42578125" style="22" customWidth="1"/>
    <col min="10" max="16384" width="9.140625" style="22"/>
  </cols>
  <sheetData>
    <row r="2" spans="1:14" s="53" customFormat="1" ht="28.5" customHeight="1" x14ac:dyDescent="0.2">
      <c r="A2" s="150" t="s">
        <v>2751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4" s="53" customFormat="1" ht="12" customHeight="1" x14ac:dyDescent="0.2">
      <c r="A3" s="151" t="s">
        <v>1371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4" s="53" customFormat="1" x14ac:dyDescent="0.2">
      <c r="A4" s="68"/>
      <c r="B4" s="68"/>
      <c r="C4" s="68"/>
      <c r="D4" s="68"/>
      <c r="E4" s="85"/>
      <c r="F4" s="68"/>
      <c r="G4" s="68"/>
      <c r="H4" s="68"/>
      <c r="I4" s="68"/>
    </row>
    <row r="5" spans="1:14" s="53" customFormat="1" ht="19.5" customHeight="1" x14ac:dyDescent="0.2">
      <c r="A5" s="152"/>
      <c r="B5" s="152"/>
      <c r="C5" s="152"/>
      <c r="D5" s="152"/>
      <c r="E5" s="152"/>
      <c r="F5" s="152"/>
      <c r="G5" s="152"/>
      <c r="H5" s="152"/>
      <c r="I5" s="152"/>
      <c r="J5" s="152"/>
    </row>
    <row r="6" spans="1:14" ht="36" x14ac:dyDescent="0.2">
      <c r="A6" s="5" t="s">
        <v>1013</v>
      </c>
      <c r="B6" s="5" t="s">
        <v>2015</v>
      </c>
      <c r="C6" s="5" t="s">
        <v>1039</v>
      </c>
      <c r="D6" s="7" t="s">
        <v>1040</v>
      </c>
      <c r="E6" s="5" t="s">
        <v>1041</v>
      </c>
      <c r="F6" s="5" t="s">
        <v>1042</v>
      </c>
      <c r="G6" s="5" t="s">
        <v>1043</v>
      </c>
      <c r="H6" s="5" t="s">
        <v>1044</v>
      </c>
      <c r="I6" s="5" t="s">
        <v>1045</v>
      </c>
      <c r="J6" s="72" t="s">
        <v>2761</v>
      </c>
    </row>
    <row r="7" spans="1:14" s="53" customFormat="1" ht="12" customHeight="1" x14ac:dyDescent="0.2">
      <c r="A7" s="60" t="s">
        <v>1046</v>
      </c>
      <c r="B7" s="73" t="s">
        <v>1047</v>
      </c>
      <c r="C7" s="60" t="s">
        <v>1048</v>
      </c>
      <c r="D7" s="74" t="s">
        <v>1049</v>
      </c>
      <c r="E7" s="60">
        <v>5</v>
      </c>
      <c r="F7" s="60">
        <v>6</v>
      </c>
      <c r="G7" s="60">
        <v>7</v>
      </c>
      <c r="H7" s="73">
        <v>8</v>
      </c>
      <c r="I7" s="60">
        <v>9</v>
      </c>
      <c r="J7" s="75">
        <v>10</v>
      </c>
      <c r="K7" s="69"/>
      <c r="L7" s="69"/>
      <c r="M7" s="69"/>
      <c r="N7" s="52"/>
    </row>
    <row r="8" spans="1:14" s="53" customFormat="1" ht="22.5" customHeight="1" x14ac:dyDescent="0.2">
      <c r="A8" s="1">
        <v>1</v>
      </c>
      <c r="B8" s="19" t="s">
        <v>1485</v>
      </c>
      <c r="C8" s="5" t="s">
        <v>2112</v>
      </c>
      <c r="D8" s="76"/>
      <c r="E8" s="63" t="s">
        <v>2060</v>
      </c>
      <c r="F8" s="19" t="s">
        <v>1291</v>
      </c>
      <c r="G8" s="5" t="s">
        <v>1536</v>
      </c>
      <c r="H8" s="5" t="s">
        <v>2164</v>
      </c>
      <c r="I8" s="13" t="s">
        <v>2111</v>
      </c>
      <c r="J8" s="62">
        <v>1703</v>
      </c>
      <c r="K8" s="69"/>
      <c r="L8" s="69"/>
      <c r="M8" s="69"/>
      <c r="N8" s="52"/>
    </row>
    <row r="9" spans="1:14" s="53" customFormat="1" ht="33.75" customHeight="1" x14ac:dyDescent="0.2">
      <c r="A9" s="1">
        <f>A8+1</f>
        <v>2</v>
      </c>
      <c r="B9" s="19" t="s">
        <v>1486</v>
      </c>
      <c r="C9" s="5" t="s">
        <v>2113</v>
      </c>
      <c r="D9" s="76"/>
      <c r="E9" s="63" t="s">
        <v>2061</v>
      </c>
      <c r="F9" s="19" t="s">
        <v>1291</v>
      </c>
      <c r="G9" s="5" t="s">
        <v>1536</v>
      </c>
      <c r="H9" s="5" t="s">
        <v>2164</v>
      </c>
      <c r="I9" s="13" t="s">
        <v>2111</v>
      </c>
      <c r="J9" s="62">
        <v>1094</v>
      </c>
      <c r="K9" s="69"/>
      <c r="L9" s="69"/>
      <c r="M9" s="69"/>
      <c r="N9" s="52"/>
    </row>
    <row r="10" spans="1:14" s="53" customFormat="1" ht="30" customHeight="1" x14ac:dyDescent="0.2">
      <c r="A10" s="1">
        <f t="shared" ref="A10:A73" si="0">A9+1</f>
        <v>3</v>
      </c>
      <c r="B10" s="19" t="s">
        <v>1487</v>
      </c>
      <c r="C10" s="5" t="s">
        <v>2114</v>
      </c>
      <c r="D10" s="76"/>
      <c r="E10" s="63" t="s">
        <v>2062</v>
      </c>
      <c r="F10" s="19" t="s">
        <v>1291</v>
      </c>
      <c r="G10" s="5" t="s">
        <v>1536</v>
      </c>
      <c r="H10" s="5" t="s">
        <v>2164</v>
      </c>
      <c r="I10" s="13" t="s">
        <v>2111</v>
      </c>
      <c r="J10" s="62">
        <v>8445</v>
      </c>
      <c r="K10" s="69"/>
      <c r="L10" s="69"/>
      <c r="M10" s="69"/>
      <c r="N10" s="52"/>
    </row>
    <row r="11" spans="1:14" s="53" customFormat="1" ht="32.25" customHeight="1" x14ac:dyDescent="0.2">
      <c r="A11" s="1">
        <f t="shared" si="0"/>
        <v>4</v>
      </c>
      <c r="B11" s="19" t="s">
        <v>1488</v>
      </c>
      <c r="C11" s="5" t="s">
        <v>2115</v>
      </c>
      <c r="D11" s="76"/>
      <c r="E11" s="63" t="s">
        <v>2063</v>
      </c>
      <c r="F11" s="19" t="s">
        <v>1291</v>
      </c>
      <c r="G11" s="5" t="s">
        <v>1536</v>
      </c>
      <c r="H11" s="5" t="s">
        <v>2164</v>
      </c>
      <c r="I11" s="13" t="s">
        <v>2111</v>
      </c>
      <c r="J11" s="62">
        <v>1740</v>
      </c>
      <c r="K11" s="69"/>
      <c r="L11" s="69"/>
      <c r="M11" s="69"/>
      <c r="N11" s="52"/>
    </row>
    <row r="12" spans="1:14" ht="24" x14ac:dyDescent="0.2">
      <c r="A12" s="1">
        <f t="shared" si="0"/>
        <v>5</v>
      </c>
      <c r="B12" s="19" t="s">
        <v>1489</v>
      </c>
      <c r="C12" s="5" t="s">
        <v>2116</v>
      </c>
      <c r="D12" s="77"/>
      <c r="E12" s="63" t="s">
        <v>2064</v>
      </c>
      <c r="F12" s="19" t="s">
        <v>1291</v>
      </c>
      <c r="G12" s="5" t="s">
        <v>2048</v>
      </c>
      <c r="H12" s="5" t="s">
        <v>2164</v>
      </c>
      <c r="I12" s="13" t="s">
        <v>2111</v>
      </c>
      <c r="J12" s="62">
        <v>5200</v>
      </c>
    </row>
    <row r="13" spans="1:14" ht="24" x14ac:dyDescent="0.2">
      <c r="A13" s="1">
        <f t="shared" si="0"/>
        <v>6</v>
      </c>
      <c r="B13" s="19" t="s">
        <v>1490</v>
      </c>
      <c r="C13" s="5" t="s">
        <v>2117</v>
      </c>
      <c r="D13" s="77"/>
      <c r="E13" s="63" t="s">
        <v>2065</v>
      </c>
      <c r="F13" s="19" t="s">
        <v>1291</v>
      </c>
      <c r="G13" s="5" t="s">
        <v>2049</v>
      </c>
      <c r="H13" s="5" t="s">
        <v>2164</v>
      </c>
      <c r="I13" s="13" t="s">
        <v>2111</v>
      </c>
      <c r="J13" s="62">
        <v>1357</v>
      </c>
    </row>
    <row r="14" spans="1:14" ht="24" x14ac:dyDescent="0.2">
      <c r="A14" s="1">
        <f t="shared" si="0"/>
        <v>7</v>
      </c>
      <c r="B14" s="19" t="s">
        <v>1491</v>
      </c>
      <c r="C14" s="5" t="s">
        <v>2118</v>
      </c>
      <c r="D14" s="77"/>
      <c r="E14" s="63" t="s">
        <v>2066</v>
      </c>
      <c r="F14" s="19" t="s">
        <v>1291</v>
      </c>
      <c r="G14" s="5" t="s">
        <v>1536</v>
      </c>
      <c r="H14" s="5" t="s">
        <v>2164</v>
      </c>
      <c r="I14" s="13" t="s">
        <v>2111</v>
      </c>
      <c r="J14" s="62">
        <v>1305</v>
      </c>
    </row>
    <row r="15" spans="1:14" ht="24" x14ac:dyDescent="0.2">
      <c r="A15" s="1">
        <f t="shared" si="0"/>
        <v>8</v>
      </c>
      <c r="B15" s="19" t="s">
        <v>1492</v>
      </c>
      <c r="C15" s="5" t="s">
        <v>2119</v>
      </c>
      <c r="D15" s="77"/>
      <c r="E15" s="63" t="s">
        <v>2067</v>
      </c>
      <c r="F15" s="19" t="s">
        <v>1291</v>
      </c>
      <c r="G15" s="5" t="s">
        <v>2049</v>
      </c>
      <c r="H15" s="5" t="s">
        <v>2164</v>
      </c>
      <c r="I15" s="13" t="s">
        <v>2111</v>
      </c>
      <c r="J15" s="62">
        <v>3500</v>
      </c>
    </row>
    <row r="16" spans="1:14" ht="24" x14ac:dyDescent="0.2">
      <c r="A16" s="1">
        <f t="shared" si="0"/>
        <v>9</v>
      </c>
      <c r="B16" s="19" t="s">
        <v>1493</v>
      </c>
      <c r="C16" s="5" t="s">
        <v>2120</v>
      </c>
      <c r="D16" s="77"/>
      <c r="E16" s="63" t="s">
        <v>2068</v>
      </c>
      <c r="F16" s="19" t="s">
        <v>1291</v>
      </c>
      <c r="G16" s="5" t="s">
        <v>1536</v>
      </c>
      <c r="H16" s="5" t="s">
        <v>2164</v>
      </c>
      <c r="I16" s="13" t="s">
        <v>2111</v>
      </c>
      <c r="J16" s="62">
        <v>362</v>
      </c>
    </row>
    <row r="17" spans="1:10" ht="24" x14ac:dyDescent="0.2">
      <c r="A17" s="1">
        <f t="shared" si="0"/>
        <v>10</v>
      </c>
      <c r="B17" s="19" t="s">
        <v>1494</v>
      </c>
      <c r="C17" s="5" t="s">
        <v>2121</v>
      </c>
      <c r="D17" s="77"/>
      <c r="E17" s="63" t="s">
        <v>2069</v>
      </c>
      <c r="F17" s="19" t="s">
        <v>1291</v>
      </c>
      <c r="G17" s="5" t="s">
        <v>2049</v>
      </c>
      <c r="H17" s="5" t="s">
        <v>2164</v>
      </c>
      <c r="I17" s="13" t="s">
        <v>2111</v>
      </c>
      <c r="J17" s="62">
        <v>6505</v>
      </c>
    </row>
    <row r="18" spans="1:10" ht="24" x14ac:dyDescent="0.2">
      <c r="A18" s="1">
        <f t="shared" si="0"/>
        <v>11</v>
      </c>
      <c r="B18" s="19" t="s">
        <v>1495</v>
      </c>
      <c r="C18" s="5" t="s">
        <v>2122</v>
      </c>
      <c r="D18" s="77"/>
      <c r="E18" s="63" t="s">
        <v>2070</v>
      </c>
      <c r="F18" s="19" t="s">
        <v>1291</v>
      </c>
      <c r="G18" s="5" t="s">
        <v>2048</v>
      </c>
      <c r="H18" s="5" t="s">
        <v>2164</v>
      </c>
      <c r="I18" s="13" t="s">
        <v>2111</v>
      </c>
      <c r="J18" s="62">
        <v>7700</v>
      </c>
    </row>
    <row r="19" spans="1:10" ht="24" x14ac:dyDescent="0.2">
      <c r="A19" s="1">
        <f t="shared" si="0"/>
        <v>12</v>
      </c>
      <c r="B19" s="19" t="s">
        <v>1496</v>
      </c>
      <c r="C19" s="5" t="s">
        <v>2123</v>
      </c>
      <c r="D19" s="77"/>
      <c r="E19" s="63" t="s">
        <v>2071</v>
      </c>
      <c r="F19" s="19" t="s">
        <v>1291</v>
      </c>
      <c r="G19" s="5" t="s">
        <v>1536</v>
      </c>
      <c r="H19" s="5" t="s">
        <v>2164</v>
      </c>
      <c r="I19" s="13" t="s">
        <v>2111</v>
      </c>
      <c r="J19" s="62">
        <v>3200</v>
      </c>
    </row>
    <row r="20" spans="1:10" ht="24" x14ac:dyDescent="0.2">
      <c r="A20" s="1">
        <f t="shared" si="0"/>
        <v>13</v>
      </c>
      <c r="B20" s="19" t="s">
        <v>1497</v>
      </c>
      <c r="C20" s="5" t="s">
        <v>2124</v>
      </c>
      <c r="D20" s="77"/>
      <c r="E20" s="63" t="s">
        <v>2072</v>
      </c>
      <c r="F20" s="19" t="s">
        <v>1291</v>
      </c>
      <c r="G20" s="5" t="s">
        <v>2049</v>
      </c>
      <c r="H20" s="5" t="s">
        <v>2164</v>
      </c>
      <c r="I20" s="13" t="s">
        <v>2111</v>
      </c>
      <c r="J20" s="62">
        <v>2300</v>
      </c>
    </row>
    <row r="21" spans="1:10" ht="24" x14ac:dyDescent="0.2">
      <c r="A21" s="1">
        <f t="shared" si="0"/>
        <v>14</v>
      </c>
      <c r="B21" s="19" t="s">
        <v>1498</v>
      </c>
      <c r="C21" s="5" t="s">
        <v>2125</v>
      </c>
      <c r="D21" s="77"/>
      <c r="E21" s="63" t="s">
        <v>2073</v>
      </c>
      <c r="F21" s="19" t="s">
        <v>1291</v>
      </c>
      <c r="G21" s="5" t="s">
        <v>1536</v>
      </c>
      <c r="H21" s="5" t="s">
        <v>2164</v>
      </c>
      <c r="I21" s="13" t="s">
        <v>2111</v>
      </c>
      <c r="J21" s="62">
        <v>4190</v>
      </c>
    </row>
    <row r="22" spans="1:10" ht="24" x14ac:dyDescent="0.2">
      <c r="A22" s="1">
        <f t="shared" si="0"/>
        <v>15</v>
      </c>
      <c r="B22" s="19" t="s">
        <v>1499</v>
      </c>
      <c r="C22" s="5" t="s">
        <v>2126</v>
      </c>
      <c r="D22" s="77"/>
      <c r="E22" s="63" t="s">
        <v>2074</v>
      </c>
      <c r="F22" s="19" t="s">
        <v>1291</v>
      </c>
      <c r="G22" s="5" t="s">
        <v>1536</v>
      </c>
      <c r="H22" s="5" t="s">
        <v>2164</v>
      </c>
      <c r="I22" s="13" t="s">
        <v>2111</v>
      </c>
      <c r="J22" s="62">
        <v>2203</v>
      </c>
    </row>
    <row r="23" spans="1:10" ht="24" x14ac:dyDescent="0.2">
      <c r="A23" s="1">
        <f t="shared" si="0"/>
        <v>16</v>
      </c>
      <c r="B23" s="19" t="s">
        <v>1500</v>
      </c>
      <c r="C23" s="5" t="s">
        <v>2127</v>
      </c>
      <c r="D23" s="77"/>
      <c r="E23" s="63" t="s">
        <v>2075</v>
      </c>
      <c r="F23" s="19" t="s">
        <v>1291</v>
      </c>
      <c r="G23" s="5" t="s">
        <v>2050</v>
      </c>
      <c r="H23" s="5" t="s">
        <v>2164</v>
      </c>
      <c r="I23" s="13" t="s">
        <v>2111</v>
      </c>
      <c r="J23" s="62">
        <v>4300</v>
      </c>
    </row>
    <row r="24" spans="1:10" ht="24" x14ac:dyDescent="0.2">
      <c r="A24" s="1">
        <f t="shared" si="0"/>
        <v>17</v>
      </c>
      <c r="B24" s="19" t="s">
        <v>1501</v>
      </c>
      <c r="C24" s="5" t="s">
        <v>2128</v>
      </c>
      <c r="D24" s="77"/>
      <c r="E24" s="63" t="s">
        <v>2076</v>
      </c>
      <c r="F24" s="19" t="s">
        <v>1291</v>
      </c>
      <c r="G24" s="5" t="s">
        <v>2048</v>
      </c>
      <c r="H24" s="5" t="s">
        <v>2164</v>
      </c>
      <c r="I24" s="13" t="s">
        <v>2111</v>
      </c>
      <c r="J24" s="62">
        <v>3800</v>
      </c>
    </row>
    <row r="25" spans="1:10" ht="24" x14ac:dyDescent="0.2">
      <c r="A25" s="1">
        <f t="shared" si="0"/>
        <v>18</v>
      </c>
      <c r="B25" s="19" t="s">
        <v>1502</v>
      </c>
      <c r="C25" s="5" t="s">
        <v>2129</v>
      </c>
      <c r="D25" s="77"/>
      <c r="E25" s="63" t="s">
        <v>2077</v>
      </c>
      <c r="F25" s="19" t="s">
        <v>1291</v>
      </c>
      <c r="G25" s="5" t="s">
        <v>1536</v>
      </c>
      <c r="H25" s="5" t="s">
        <v>2164</v>
      </c>
      <c r="I25" s="13" t="s">
        <v>2111</v>
      </c>
      <c r="J25" s="62">
        <v>1900</v>
      </c>
    </row>
    <row r="26" spans="1:10" ht="24" x14ac:dyDescent="0.2">
      <c r="A26" s="1">
        <f t="shared" si="0"/>
        <v>19</v>
      </c>
      <c r="B26" s="19" t="s">
        <v>1503</v>
      </c>
      <c r="C26" s="5" t="s">
        <v>2130</v>
      </c>
      <c r="D26" s="77"/>
      <c r="E26" s="63" t="s">
        <v>2078</v>
      </c>
      <c r="F26" s="19" t="s">
        <v>1291</v>
      </c>
      <c r="G26" s="5" t="s">
        <v>2049</v>
      </c>
      <c r="H26" s="5" t="s">
        <v>2164</v>
      </c>
      <c r="I26" s="13" t="s">
        <v>2111</v>
      </c>
      <c r="J26" s="62">
        <v>2100</v>
      </c>
    </row>
    <row r="27" spans="1:10" ht="24" x14ac:dyDescent="0.2">
      <c r="A27" s="1">
        <f t="shared" si="0"/>
        <v>20</v>
      </c>
      <c r="B27" s="19" t="s">
        <v>1504</v>
      </c>
      <c r="C27" s="5" t="s">
        <v>2131</v>
      </c>
      <c r="D27" s="77"/>
      <c r="E27" s="63" t="s">
        <v>2079</v>
      </c>
      <c r="F27" s="19" t="s">
        <v>1291</v>
      </c>
      <c r="G27" s="5" t="s">
        <v>2051</v>
      </c>
      <c r="H27" s="5" t="s">
        <v>2164</v>
      </c>
      <c r="I27" s="13" t="s">
        <v>2111</v>
      </c>
      <c r="J27" s="62">
        <v>2000</v>
      </c>
    </row>
    <row r="28" spans="1:10" ht="24" x14ac:dyDescent="0.2">
      <c r="A28" s="1">
        <f t="shared" si="0"/>
        <v>21</v>
      </c>
      <c r="B28" s="19" t="s">
        <v>1505</v>
      </c>
      <c r="C28" s="5" t="s">
        <v>2132</v>
      </c>
      <c r="D28" s="77"/>
      <c r="E28" s="63" t="s">
        <v>2080</v>
      </c>
      <c r="F28" s="19" t="s">
        <v>1291</v>
      </c>
      <c r="G28" s="5" t="s">
        <v>2052</v>
      </c>
      <c r="H28" s="5" t="s">
        <v>2164</v>
      </c>
      <c r="I28" s="13" t="s">
        <v>2111</v>
      </c>
      <c r="J28" s="62">
        <v>6200</v>
      </c>
    </row>
    <row r="29" spans="1:10" ht="24" x14ac:dyDescent="0.2">
      <c r="A29" s="1">
        <f t="shared" si="0"/>
        <v>22</v>
      </c>
      <c r="B29" s="19" t="s">
        <v>1506</v>
      </c>
      <c r="C29" s="5" t="s">
        <v>2133</v>
      </c>
      <c r="D29" s="77"/>
      <c r="E29" s="63" t="s">
        <v>2081</v>
      </c>
      <c r="F29" s="19" t="s">
        <v>1291</v>
      </c>
      <c r="G29" s="5" t="s">
        <v>2049</v>
      </c>
      <c r="H29" s="5" t="s">
        <v>2164</v>
      </c>
      <c r="I29" s="13" t="s">
        <v>2111</v>
      </c>
      <c r="J29" s="62">
        <v>1200</v>
      </c>
    </row>
    <row r="30" spans="1:10" ht="24" x14ac:dyDescent="0.2">
      <c r="A30" s="1">
        <f t="shared" si="0"/>
        <v>23</v>
      </c>
      <c r="B30" s="19" t="s">
        <v>1507</v>
      </c>
      <c r="C30" s="5" t="s">
        <v>2134</v>
      </c>
      <c r="D30" s="77"/>
      <c r="E30" s="63" t="s">
        <v>2082</v>
      </c>
      <c r="F30" s="19" t="s">
        <v>1291</v>
      </c>
      <c r="G30" s="5" t="s">
        <v>2053</v>
      </c>
      <c r="H30" s="5" t="s">
        <v>2164</v>
      </c>
      <c r="I30" s="13" t="s">
        <v>2111</v>
      </c>
      <c r="J30" s="62">
        <v>3400</v>
      </c>
    </row>
    <row r="31" spans="1:10" ht="24" x14ac:dyDescent="0.2">
      <c r="A31" s="1">
        <f t="shared" si="0"/>
        <v>24</v>
      </c>
      <c r="B31" s="5" t="s">
        <v>1508</v>
      </c>
      <c r="C31" s="5" t="s">
        <v>2135</v>
      </c>
      <c r="D31" s="77"/>
      <c r="E31" s="63" t="s">
        <v>2083</v>
      </c>
      <c r="F31" s="19" t="s">
        <v>1291</v>
      </c>
      <c r="G31" s="5" t="s">
        <v>1536</v>
      </c>
      <c r="H31" s="5" t="s">
        <v>2164</v>
      </c>
      <c r="I31" s="13" t="s">
        <v>2111</v>
      </c>
      <c r="J31" s="62">
        <v>1000</v>
      </c>
    </row>
    <row r="32" spans="1:10" ht="24" x14ac:dyDescent="0.2">
      <c r="A32" s="1">
        <f t="shared" si="0"/>
        <v>25</v>
      </c>
      <c r="B32" s="5" t="s">
        <v>1509</v>
      </c>
      <c r="C32" s="5" t="s">
        <v>2136</v>
      </c>
      <c r="D32" s="77"/>
      <c r="E32" s="63" t="s">
        <v>2084</v>
      </c>
      <c r="F32" s="19" t="s">
        <v>1291</v>
      </c>
      <c r="G32" s="5" t="s">
        <v>2054</v>
      </c>
      <c r="H32" s="5" t="s">
        <v>2164</v>
      </c>
      <c r="I32" s="13" t="s">
        <v>2111</v>
      </c>
      <c r="J32" s="62">
        <v>2033</v>
      </c>
    </row>
    <row r="33" spans="1:10" ht="24" x14ac:dyDescent="0.2">
      <c r="A33" s="1">
        <f t="shared" si="0"/>
        <v>26</v>
      </c>
      <c r="B33" s="5" t="s">
        <v>1510</v>
      </c>
      <c r="C33" s="5" t="s">
        <v>2137</v>
      </c>
      <c r="D33" s="77"/>
      <c r="E33" s="13" t="s">
        <v>2085</v>
      </c>
      <c r="F33" s="19" t="s">
        <v>1291</v>
      </c>
      <c r="G33" s="5" t="s">
        <v>2049</v>
      </c>
      <c r="H33" s="5" t="s">
        <v>2164</v>
      </c>
      <c r="I33" s="13" t="s">
        <v>2111</v>
      </c>
      <c r="J33" s="62">
        <v>879</v>
      </c>
    </row>
    <row r="34" spans="1:10" ht="24" x14ac:dyDescent="0.2">
      <c r="A34" s="1">
        <f t="shared" si="0"/>
        <v>27</v>
      </c>
      <c r="B34" s="5" t="s">
        <v>1511</v>
      </c>
      <c r="C34" s="5" t="s">
        <v>2138</v>
      </c>
      <c r="D34" s="77"/>
      <c r="E34" s="13" t="s">
        <v>2086</v>
      </c>
      <c r="F34" s="19" t="s">
        <v>1291</v>
      </c>
      <c r="G34" s="5" t="s">
        <v>1536</v>
      </c>
      <c r="H34" s="5" t="s">
        <v>2164</v>
      </c>
      <c r="I34" s="13" t="s">
        <v>2111</v>
      </c>
      <c r="J34" s="62">
        <v>1585</v>
      </c>
    </row>
    <row r="35" spans="1:10" ht="24" x14ac:dyDescent="0.2">
      <c r="A35" s="1">
        <f t="shared" si="0"/>
        <v>28</v>
      </c>
      <c r="B35" s="5" t="s">
        <v>1512</v>
      </c>
      <c r="C35" s="5" t="s">
        <v>2139</v>
      </c>
      <c r="D35" s="77"/>
      <c r="E35" s="13" t="s">
        <v>2087</v>
      </c>
      <c r="F35" s="19" t="s">
        <v>1291</v>
      </c>
      <c r="G35" s="5" t="s">
        <v>1536</v>
      </c>
      <c r="H35" s="5" t="s">
        <v>2164</v>
      </c>
      <c r="I35" s="13" t="s">
        <v>2111</v>
      </c>
      <c r="J35" s="62">
        <v>897</v>
      </c>
    </row>
    <row r="36" spans="1:10" ht="24" x14ac:dyDescent="0.2">
      <c r="A36" s="1">
        <f t="shared" si="0"/>
        <v>29</v>
      </c>
      <c r="B36" s="5" t="s">
        <v>1513</v>
      </c>
      <c r="C36" s="5" t="s">
        <v>2140</v>
      </c>
      <c r="D36" s="77"/>
      <c r="E36" s="13" t="s">
        <v>2088</v>
      </c>
      <c r="F36" s="19" t="s">
        <v>1291</v>
      </c>
      <c r="G36" s="5" t="s">
        <v>1536</v>
      </c>
      <c r="H36" s="5" t="s">
        <v>2164</v>
      </c>
      <c r="I36" s="13" t="s">
        <v>2111</v>
      </c>
      <c r="J36" s="62">
        <v>4098</v>
      </c>
    </row>
    <row r="37" spans="1:10" ht="24" x14ac:dyDescent="0.2">
      <c r="A37" s="1">
        <f t="shared" si="0"/>
        <v>30</v>
      </c>
      <c r="B37" s="5" t="s">
        <v>1514</v>
      </c>
      <c r="C37" s="5" t="s">
        <v>2141</v>
      </c>
      <c r="D37" s="77"/>
      <c r="E37" s="64" t="s">
        <v>2110</v>
      </c>
      <c r="F37" s="19" t="s">
        <v>1291</v>
      </c>
      <c r="G37" s="5" t="s">
        <v>2051</v>
      </c>
      <c r="H37" s="5" t="s">
        <v>2164</v>
      </c>
      <c r="I37" s="13" t="s">
        <v>2111</v>
      </c>
      <c r="J37" s="70">
        <v>1968</v>
      </c>
    </row>
    <row r="38" spans="1:10" ht="24" x14ac:dyDescent="0.2">
      <c r="A38" s="1">
        <f t="shared" si="0"/>
        <v>31</v>
      </c>
      <c r="B38" s="5" t="s">
        <v>1515</v>
      </c>
      <c r="C38" s="5" t="s">
        <v>2142</v>
      </c>
      <c r="D38" s="77"/>
      <c r="E38" s="13" t="s">
        <v>2089</v>
      </c>
      <c r="F38" s="19" t="s">
        <v>1291</v>
      </c>
      <c r="G38" s="5" t="s">
        <v>2055</v>
      </c>
      <c r="H38" s="5" t="s">
        <v>2164</v>
      </c>
      <c r="I38" s="13" t="s">
        <v>2111</v>
      </c>
      <c r="J38" s="62">
        <v>140</v>
      </c>
    </row>
    <row r="39" spans="1:10" ht="24" x14ac:dyDescent="0.2">
      <c r="A39" s="1">
        <f t="shared" si="0"/>
        <v>32</v>
      </c>
      <c r="B39" s="5" t="s">
        <v>1516</v>
      </c>
      <c r="C39" s="5" t="s">
        <v>2143</v>
      </c>
      <c r="D39" s="77"/>
      <c r="E39" s="13" t="s">
        <v>2090</v>
      </c>
      <c r="F39" s="19" t="s">
        <v>1291</v>
      </c>
      <c r="G39" s="5" t="s">
        <v>1536</v>
      </c>
      <c r="H39" s="5" t="s">
        <v>2164</v>
      </c>
      <c r="I39" s="13" t="s">
        <v>2111</v>
      </c>
      <c r="J39" s="62">
        <v>965</v>
      </c>
    </row>
    <row r="40" spans="1:10" ht="24" x14ac:dyDescent="0.2">
      <c r="A40" s="1">
        <f t="shared" si="0"/>
        <v>33</v>
      </c>
      <c r="B40" s="6" t="s">
        <v>1517</v>
      </c>
      <c r="C40" s="5" t="s">
        <v>2144</v>
      </c>
      <c r="D40" s="77"/>
      <c r="E40" s="13" t="s">
        <v>2091</v>
      </c>
      <c r="F40" s="19" t="s">
        <v>1291</v>
      </c>
      <c r="G40" s="5" t="s">
        <v>1536</v>
      </c>
      <c r="H40" s="5" t="s">
        <v>2164</v>
      </c>
      <c r="I40" s="13" t="s">
        <v>2111</v>
      </c>
      <c r="J40" s="62">
        <v>2481</v>
      </c>
    </row>
    <row r="41" spans="1:10" ht="24" x14ac:dyDescent="0.2">
      <c r="A41" s="1">
        <f t="shared" si="0"/>
        <v>34</v>
      </c>
      <c r="B41" s="6" t="s">
        <v>1518</v>
      </c>
      <c r="C41" s="5" t="s">
        <v>2145</v>
      </c>
      <c r="D41" s="77"/>
      <c r="E41" s="13" t="s">
        <v>2092</v>
      </c>
      <c r="F41" s="19" t="s">
        <v>1291</v>
      </c>
      <c r="G41" s="5" t="s">
        <v>1536</v>
      </c>
      <c r="H41" s="5" t="s">
        <v>2164</v>
      </c>
      <c r="I41" s="13" t="s">
        <v>2111</v>
      </c>
      <c r="J41" s="62">
        <v>3996</v>
      </c>
    </row>
    <row r="42" spans="1:10" ht="24" x14ac:dyDescent="0.2">
      <c r="A42" s="1">
        <f t="shared" si="0"/>
        <v>35</v>
      </c>
      <c r="B42" s="6" t="s">
        <v>1519</v>
      </c>
      <c r="C42" s="5" t="s">
        <v>2146</v>
      </c>
      <c r="D42" s="77"/>
      <c r="E42" s="13" t="s">
        <v>2093</v>
      </c>
      <c r="F42" s="19" t="s">
        <v>1291</v>
      </c>
      <c r="G42" s="5" t="s">
        <v>1536</v>
      </c>
      <c r="H42" s="5" t="s">
        <v>2164</v>
      </c>
      <c r="I42" s="13" t="s">
        <v>2111</v>
      </c>
      <c r="J42" s="62">
        <v>5665</v>
      </c>
    </row>
    <row r="43" spans="1:10" ht="24" x14ac:dyDescent="0.2">
      <c r="A43" s="1">
        <f t="shared" si="0"/>
        <v>36</v>
      </c>
      <c r="B43" s="6" t="s">
        <v>1520</v>
      </c>
      <c r="C43" s="5" t="s">
        <v>2147</v>
      </c>
      <c r="D43" s="77"/>
      <c r="E43" s="13" t="s">
        <v>2094</v>
      </c>
      <c r="F43" s="19" t="s">
        <v>1291</v>
      </c>
      <c r="G43" s="5" t="s">
        <v>1536</v>
      </c>
      <c r="H43" s="5" t="s">
        <v>2164</v>
      </c>
      <c r="I43" s="13" t="s">
        <v>2111</v>
      </c>
      <c r="J43" s="62">
        <v>2905</v>
      </c>
    </row>
    <row r="44" spans="1:10" ht="24" x14ac:dyDescent="0.2">
      <c r="A44" s="1">
        <f t="shared" si="0"/>
        <v>37</v>
      </c>
      <c r="B44" s="6" t="s">
        <v>1521</v>
      </c>
      <c r="C44" s="5" t="s">
        <v>2148</v>
      </c>
      <c r="D44" s="77"/>
      <c r="E44" s="13" t="s">
        <v>2095</v>
      </c>
      <c r="F44" s="19" t="s">
        <v>1291</v>
      </c>
      <c r="G44" s="5" t="s">
        <v>1536</v>
      </c>
      <c r="H44" s="5" t="s">
        <v>2164</v>
      </c>
      <c r="I44" s="13" t="s">
        <v>2111</v>
      </c>
      <c r="J44" s="62">
        <v>790</v>
      </c>
    </row>
    <row r="45" spans="1:10" ht="24" x14ac:dyDescent="0.2">
      <c r="A45" s="1">
        <f t="shared" si="0"/>
        <v>38</v>
      </c>
      <c r="B45" s="6" t="s">
        <v>1522</v>
      </c>
      <c r="C45" s="5" t="s">
        <v>2149</v>
      </c>
      <c r="D45" s="77"/>
      <c r="E45" s="13" t="s">
        <v>2096</v>
      </c>
      <c r="F45" s="19" t="s">
        <v>1291</v>
      </c>
      <c r="G45" s="5" t="s">
        <v>1536</v>
      </c>
      <c r="H45" s="5" t="s">
        <v>2164</v>
      </c>
      <c r="I45" s="13" t="s">
        <v>2111</v>
      </c>
      <c r="J45" s="62">
        <v>700</v>
      </c>
    </row>
    <row r="46" spans="1:10" ht="24" x14ac:dyDescent="0.2">
      <c r="A46" s="1">
        <f t="shared" si="0"/>
        <v>39</v>
      </c>
      <c r="B46" s="6" t="s">
        <v>1523</v>
      </c>
      <c r="C46" s="5" t="s">
        <v>2150</v>
      </c>
      <c r="D46" s="77"/>
      <c r="E46" s="13" t="s">
        <v>2097</v>
      </c>
      <c r="F46" s="19" t="s">
        <v>1291</v>
      </c>
      <c r="G46" s="5" t="s">
        <v>2056</v>
      </c>
      <c r="H46" s="5" t="s">
        <v>2164</v>
      </c>
      <c r="I46" s="13" t="s">
        <v>2111</v>
      </c>
      <c r="J46" s="62">
        <v>3871</v>
      </c>
    </row>
    <row r="47" spans="1:10" ht="24" x14ac:dyDescent="0.2">
      <c r="A47" s="1">
        <f t="shared" si="0"/>
        <v>40</v>
      </c>
      <c r="B47" s="6" t="s">
        <v>1524</v>
      </c>
      <c r="C47" s="5" t="s">
        <v>2151</v>
      </c>
      <c r="D47" s="77"/>
      <c r="E47" s="13" t="s">
        <v>2098</v>
      </c>
      <c r="F47" s="19" t="s">
        <v>1291</v>
      </c>
      <c r="G47" s="5" t="s">
        <v>1536</v>
      </c>
      <c r="H47" s="5" t="s">
        <v>2164</v>
      </c>
      <c r="I47" s="13" t="s">
        <v>2111</v>
      </c>
      <c r="J47" s="62">
        <v>240</v>
      </c>
    </row>
    <row r="48" spans="1:10" ht="24" x14ac:dyDescent="0.2">
      <c r="A48" s="1">
        <f t="shared" si="0"/>
        <v>41</v>
      </c>
      <c r="B48" s="6" t="s">
        <v>1525</v>
      </c>
      <c r="C48" s="5" t="s">
        <v>2152</v>
      </c>
      <c r="D48" s="77"/>
      <c r="E48" s="13" t="s">
        <v>2099</v>
      </c>
      <c r="F48" s="19" t="s">
        <v>1291</v>
      </c>
      <c r="G48" s="5" t="s">
        <v>2057</v>
      </c>
      <c r="H48" s="5" t="s">
        <v>2164</v>
      </c>
      <c r="I48" s="13" t="s">
        <v>2111</v>
      </c>
      <c r="J48" s="62">
        <v>1530</v>
      </c>
    </row>
    <row r="49" spans="1:10" ht="24" x14ac:dyDescent="0.2">
      <c r="A49" s="1">
        <f t="shared" si="0"/>
        <v>42</v>
      </c>
      <c r="B49" s="6" t="s">
        <v>1526</v>
      </c>
      <c r="C49" s="5" t="s">
        <v>2153</v>
      </c>
      <c r="D49" s="77"/>
      <c r="E49" s="13" t="s">
        <v>2100</v>
      </c>
      <c r="F49" s="19" t="s">
        <v>1291</v>
      </c>
      <c r="G49" s="5" t="s">
        <v>1536</v>
      </c>
      <c r="H49" s="5" t="s">
        <v>2164</v>
      </c>
      <c r="I49" s="13" t="s">
        <v>2111</v>
      </c>
      <c r="J49" s="62">
        <v>770</v>
      </c>
    </row>
    <row r="50" spans="1:10" ht="24" x14ac:dyDescent="0.2">
      <c r="A50" s="1">
        <f t="shared" si="0"/>
        <v>43</v>
      </c>
      <c r="B50" s="6" t="s">
        <v>1527</v>
      </c>
      <c r="C50" s="5" t="s">
        <v>2154</v>
      </c>
      <c r="D50" s="77"/>
      <c r="E50" s="13" t="s">
        <v>2101</v>
      </c>
      <c r="F50" s="19" t="s">
        <v>1291</v>
      </c>
      <c r="G50" s="5" t="s">
        <v>1536</v>
      </c>
      <c r="H50" s="5" t="s">
        <v>2164</v>
      </c>
      <c r="I50" s="13" t="s">
        <v>2111</v>
      </c>
      <c r="J50" s="62">
        <v>452</v>
      </c>
    </row>
    <row r="51" spans="1:10" ht="24" x14ac:dyDescent="0.2">
      <c r="A51" s="1">
        <f t="shared" si="0"/>
        <v>44</v>
      </c>
      <c r="B51" s="6" t="s">
        <v>1528</v>
      </c>
      <c r="C51" s="5" t="s">
        <v>2155</v>
      </c>
      <c r="D51" s="77"/>
      <c r="E51" s="13" t="s">
        <v>2102</v>
      </c>
      <c r="F51" s="19" t="s">
        <v>1291</v>
      </c>
      <c r="G51" s="5" t="s">
        <v>1536</v>
      </c>
      <c r="H51" s="5" t="s">
        <v>2164</v>
      </c>
      <c r="I51" s="13" t="s">
        <v>2111</v>
      </c>
      <c r="J51" s="62">
        <v>2070</v>
      </c>
    </row>
    <row r="52" spans="1:10" ht="24" x14ac:dyDescent="0.2">
      <c r="A52" s="1">
        <f t="shared" si="0"/>
        <v>45</v>
      </c>
      <c r="B52" s="5" t="s">
        <v>1529</v>
      </c>
      <c r="C52" s="5" t="s">
        <v>2156</v>
      </c>
      <c r="D52" s="77"/>
      <c r="E52" s="13" t="s">
        <v>2103</v>
      </c>
      <c r="F52" s="19" t="s">
        <v>1291</v>
      </c>
      <c r="G52" s="5" t="s">
        <v>2058</v>
      </c>
      <c r="H52" s="5" t="s">
        <v>2164</v>
      </c>
      <c r="I52" s="13" t="s">
        <v>2111</v>
      </c>
      <c r="J52" s="62">
        <v>2960</v>
      </c>
    </row>
    <row r="53" spans="1:10" ht="24" x14ac:dyDescent="0.2">
      <c r="A53" s="1">
        <f t="shared" si="0"/>
        <v>46</v>
      </c>
      <c r="B53" s="5" t="s">
        <v>2059</v>
      </c>
      <c r="C53" s="5" t="s">
        <v>2157</v>
      </c>
      <c r="D53" s="77"/>
      <c r="E53" s="13" t="s">
        <v>2104</v>
      </c>
      <c r="F53" s="19" t="s">
        <v>1291</v>
      </c>
      <c r="G53" s="5" t="s">
        <v>1536</v>
      </c>
      <c r="H53" s="5" t="s">
        <v>2164</v>
      </c>
      <c r="I53" s="13" t="s">
        <v>2111</v>
      </c>
      <c r="J53" s="62">
        <v>285</v>
      </c>
    </row>
    <row r="54" spans="1:10" ht="24" x14ac:dyDescent="0.2">
      <c r="A54" s="1">
        <f t="shared" si="0"/>
        <v>47</v>
      </c>
      <c r="B54" s="5" t="s">
        <v>1530</v>
      </c>
      <c r="C54" s="5" t="s">
        <v>2158</v>
      </c>
      <c r="D54" s="77"/>
      <c r="E54" s="13" t="s">
        <v>2105</v>
      </c>
      <c r="F54" s="19" t="s">
        <v>1291</v>
      </c>
      <c r="G54" s="5" t="s">
        <v>1536</v>
      </c>
      <c r="H54" s="5" t="s">
        <v>2164</v>
      </c>
      <c r="I54" s="13" t="s">
        <v>2111</v>
      </c>
      <c r="J54" s="62">
        <v>2186</v>
      </c>
    </row>
    <row r="55" spans="1:10" ht="24" x14ac:dyDescent="0.2">
      <c r="A55" s="1">
        <f t="shared" si="0"/>
        <v>48</v>
      </c>
      <c r="B55" s="5" t="s">
        <v>1531</v>
      </c>
      <c r="C55" s="5" t="s">
        <v>2159</v>
      </c>
      <c r="D55" s="77"/>
      <c r="E55" s="13" t="s">
        <v>2106</v>
      </c>
      <c r="F55" s="19" t="s">
        <v>1291</v>
      </c>
      <c r="G55" s="5" t="s">
        <v>2049</v>
      </c>
      <c r="H55" s="5" t="s">
        <v>2164</v>
      </c>
      <c r="I55" s="13" t="s">
        <v>2111</v>
      </c>
      <c r="J55" s="62">
        <v>1240</v>
      </c>
    </row>
    <row r="56" spans="1:10" ht="24" x14ac:dyDescent="0.2">
      <c r="A56" s="1">
        <f t="shared" si="0"/>
        <v>49</v>
      </c>
      <c r="B56" s="5" t="s">
        <v>1532</v>
      </c>
      <c r="C56" s="5" t="s">
        <v>2160</v>
      </c>
      <c r="D56" s="77"/>
      <c r="E56" s="13" t="s">
        <v>2107</v>
      </c>
      <c r="F56" s="19" t="s">
        <v>1291</v>
      </c>
      <c r="G56" s="5" t="s">
        <v>2057</v>
      </c>
      <c r="H56" s="5" t="s">
        <v>2164</v>
      </c>
      <c r="I56" s="13" t="s">
        <v>2111</v>
      </c>
      <c r="J56" s="62">
        <v>740</v>
      </c>
    </row>
    <row r="57" spans="1:10" ht="24" x14ac:dyDescent="0.2">
      <c r="A57" s="1">
        <f t="shared" si="0"/>
        <v>50</v>
      </c>
      <c r="B57" s="5" t="s">
        <v>1533</v>
      </c>
      <c r="C57" s="5" t="s">
        <v>2161</v>
      </c>
      <c r="D57" s="77"/>
      <c r="E57" s="13" t="s">
        <v>2108</v>
      </c>
      <c r="F57" s="19" t="s">
        <v>1291</v>
      </c>
      <c r="G57" s="5" t="s">
        <v>2051</v>
      </c>
      <c r="H57" s="5" t="s">
        <v>2164</v>
      </c>
      <c r="I57" s="13" t="s">
        <v>2111</v>
      </c>
      <c r="J57" s="62">
        <v>610</v>
      </c>
    </row>
    <row r="58" spans="1:10" ht="24" x14ac:dyDescent="0.2">
      <c r="A58" s="1">
        <f t="shared" si="0"/>
        <v>51</v>
      </c>
      <c r="B58" s="5" t="s">
        <v>1534</v>
      </c>
      <c r="C58" s="5" t="s">
        <v>2162</v>
      </c>
      <c r="D58" s="77"/>
      <c r="E58" s="13" t="s">
        <v>2109</v>
      </c>
      <c r="F58" s="19" t="s">
        <v>1291</v>
      </c>
      <c r="G58" s="5" t="s">
        <v>2049</v>
      </c>
      <c r="H58" s="5" t="s">
        <v>2164</v>
      </c>
      <c r="I58" s="13" t="s">
        <v>2111</v>
      </c>
      <c r="J58" s="62">
        <v>1050</v>
      </c>
    </row>
    <row r="59" spans="1:10" ht="24" x14ac:dyDescent="0.2">
      <c r="A59" s="1">
        <f t="shared" si="0"/>
        <v>52</v>
      </c>
      <c r="B59" s="5" t="s">
        <v>1535</v>
      </c>
      <c r="C59" s="5" t="s">
        <v>2163</v>
      </c>
      <c r="D59" s="77"/>
      <c r="E59" s="60"/>
      <c r="F59" s="19" t="s">
        <v>1291</v>
      </c>
      <c r="G59" s="5" t="s">
        <v>2051</v>
      </c>
      <c r="H59" s="5" t="s">
        <v>2164</v>
      </c>
      <c r="I59" s="13" t="s">
        <v>2111</v>
      </c>
      <c r="J59" s="62">
        <v>700</v>
      </c>
    </row>
    <row r="60" spans="1:10" ht="36" x14ac:dyDescent="0.2">
      <c r="A60" s="1">
        <f t="shared" si="0"/>
        <v>53</v>
      </c>
      <c r="B60" s="5" t="s">
        <v>2165</v>
      </c>
      <c r="C60" s="5" t="s">
        <v>1401</v>
      </c>
      <c r="D60" s="78"/>
      <c r="E60" s="5" t="s">
        <v>1864</v>
      </c>
      <c r="F60" s="79" t="s">
        <v>1857</v>
      </c>
      <c r="G60" s="5" t="s">
        <v>1763</v>
      </c>
      <c r="H60" s="5" t="s">
        <v>2164</v>
      </c>
      <c r="I60" s="13" t="s">
        <v>2111</v>
      </c>
      <c r="J60" s="62">
        <v>1346</v>
      </c>
    </row>
    <row r="61" spans="1:10" ht="45" customHeight="1" x14ac:dyDescent="0.2">
      <c r="A61" s="1">
        <f t="shared" si="0"/>
        <v>54</v>
      </c>
      <c r="B61" s="5" t="s">
        <v>2165</v>
      </c>
      <c r="C61" s="5" t="s">
        <v>1402</v>
      </c>
      <c r="D61" s="78"/>
      <c r="E61" s="5" t="s">
        <v>1865</v>
      </c>
      <c r="F61" s="79" t="s">
        <v>1858</v>
      </c>
      <c r="G61" s="5" t="s">
        <v>1763</v>
      </c>
      <c r="H61" s="5" t="s">
        <v>2164</v>
      </c>
      <c r="I61" s="13" t="s">
        <v>2111</v>
      </c>
      <c r="J61" s="62">
        <v>737</v>
      </c>
    </row>
    <row r="62" spans="1:10" ht="42.75" customHeight="1" x14ac:dyDescent="0.2">
      <c r="A62" s="1">
        <f t="shared" si="0"/>
        <v>55</v>
      </c>
      <c r="B62" s="5" t="s">
        <v>2165</v>
      </c>
      <c r="C62" s="5" t="s">
        <v>1403</v>
      </c>
      <c r="D62" s="78"/>
      <c r="E62" s="5" t="s">
        <v>1866</v>
      </c>
      <c r="F62" s="79" t="s">
        <v>1859</v>
      </c>
      <c r="G62" s="5" t="s">
        <v>1763</v>
      </c>
      <c r="H62" s="5" t="s">
        <v>2164</v>
      </c>
      <c r="I62" s="13" t="s">
        <v>2111</v>
      </c>
      <c r="J62" s="62">
        <v>1039</v>
      </c>
    </row>
    <row r="63" spans="1:10" ht="45" customHeight="1" x14ac:dyDescent="0.2">
      <c r="A63" s="1">
        <f t="shared" si="0"/>
        <v>56</v>
      </c>
      <c r="B63" s="5" t="s">
        <v>2165</v>
      </c>
      <c r="C63" s="5" t="s">
        <v>1404</v>
      </c>
      <c r="D63" s="78"/>
      <c r="E63" s="5" t="s">
        <v>1867</v>
      </c>
      <c r="F63" s="79" t="s">
        <v>1860</v>
      </c>
      <c r="G63" s="5" t="s">
        <v>1763</v>
      </c>
      <c r="H63" s="5" t="s">
        <v>2164</v>
      </c>
      <c r="I63" s="13" t="s">
        <v>2111</v>
      </c>
      <c r="J63" s="62">
        <v>924</v>
      </c>
    </row>
    <row r="64" spans="1:10" ht="48" x14ac:dyDescent="0.2">
      <c r="A64" s="1">
        <f t="shared" si="0"/>
        <v>57</v>
      </c>
      <c r="B64" s="5" t="s">
        <v>2165</v>
      </c>
      <c r="C64" s="5" t="s">
        <v>1405</v>
      </c>
      <c r="D64" s="78"/>
      <c r="E64" s="5" t="s">
        <v>1868</v>
      </c>
      <c r="F64" s="79" t="s">
        <v>1861</v>
      </c>
      <c r="G64" s="5" t="s">
        <v>1763</v>
      </c>
      <c r="H64" s="5" t="s">
        <v>2164</v>
      </c>
      <c r="I64" s="13" t="s">
        <v>2111</v>
      </c>
      <c r="J64" s="62">
        <v>384</v>
      </c>
    </row>
    <row r="65" spans="1:10" ht="41.25" customHeight="1" x14ac:dyDescent="0.2">
      <c r="A65" s="1">
        <f t="shared" si="0"/>
        <v>58</v>
      </c>
      <c r="B65" s="5" t="s">
        <v>2165</v>
      </c>
      <c r="C65" s="5" t="s">
        <v>1406</v>
      </c>
      <c r="D65" s="78"/>
      <c r="E65" s="5" t="s">
        <v>1869</v>
      </c>
      <c r="F65" s="79" t="s">
        <v>1862</v>
      </c>
      <c r="G65" s="5" t="s">
        <v>1763</v>
      </c>
      <c r="H65" s="5" t="s">
        <v>2164</v>
      </c>
      <c r="I65" s="13" t="s">
        <v>2111</v>
      </c>
      <c r="J65" s="62">
        <v>732</v>
      </c>
    </row>
    <row r="66" spans="1:10" ht="44.25" customHeight="1" x14ac:dyDescent="0.2">
      <c r="A66" s="1">
        <f t="shared" si="0"/>
        <v>59</v>
      </c>
      <c r="B66" s="5" t="s">
        <v>2165</v>
      </c>
      <c r="C66" s="5" t="s">
        <v>1407</v>
      </c>
      <c r="D66" s="78"/>
      <c r="E66" s="5" t="s">
        <v>1870</v>
      </c>
      <c r="F66" s="79" t="s">
        <v>1863</v>
      </c>
      <c r="G66" s="5" t="s">
        <v>1763</v>
      </c>
      <c r="H66" s="5" t="s">
        <v>2164</v>
      </c>
      <c r="I66" s="13" t="s">
        <v>2111</v>
      </c>
      <c r="J66" s="62">
        <v>159</v>
      </c>
    </row>
    <row r="67" spans="1:10" ht="45" customHeight="1" x14ac:dyDescent="0.2">
      <c r="A67" s="1">
        <f t="shared" si="0"/>
        <v>60</v>
      </c>
      <c r="B67" s="5" t="s">
        <v>2165</v>
      </c>
      <c r="C67" s="5" t="s">
        <v>1408</v>
      </c>
      <c r="D67" s="78"/>
      <c r="E67" s="5" t="s">
        <v>1871</v>
      </c>
      <c r="F67" s="79" t="s">
        <v>1960</v>
      </c>
      <c r="G67" s="5" t="s">
        <v>1763</v>
      </c>
      <c r="H67" s="5" t="s">
        <v>2164</v>
      </c>
      <c r="I67" s="13" t="s">
        <v>2111</v>
      </c>
      <c r="J67" s="62">
        <v>1339</v>
      </c>
    </row>
    <row r="68" spans="1:10" ht="42" customHeight="1" x14ac:dyDescent="0.2">
      <c r="A68" s="1">
        <f t="shared" si="0"/>
        <v>61</v>
      </c>
      <c r="B68" s="5" t="s">
        <v>2165</v>
      </c>
      <c r="C68" s="5" t="s">
        <v>1409</v>
      </c>
      <c r="D68" s="78"/>
      <c r="E68" s="5" t="s">
        <v>1872</v>
      </c>
      <c r="F68" s="79" t="s">
        <v>1961</v>
      </c>
      <c r="G68" s="5" t="s">
        <v>1763</v>
      </c>
      <c r="H68" s="5" t="s">
        <v>2164</v>
      </c>
      <c r="I68" s="13" t="s">
        <v>2111</v>
      </c>
      <c r="J68" s="62">
        <v>587</v>
      </c>
    </row>
    <row r="69" spans="1:10" ht="60" x14ac:dyDescent="0.2">
      <c r="A69" s="1">
        <f t="shared" si="0"/>
        <v>62</v>
      </c>
      <c r="B69" s="5" t="s">
        <v>2165</v>
      </c>
      <c r="C69" s="5" t="s">
        <v>1410</v>
      </c>
      <c r="D69" s="78"/>
      <c r="E69" s="5" t="s">
        <v>1873</v>
      </c>
      <c r="F69" s="79" t="s">
        <v>1889</v>
      </c>
      <c r="G69" s="5" t="s">
        <v>1763</v>
      </c>
      <c r="H69" s="5" t="s">
        <v>2164</v>
      </c>
      <c r="I69" s="13" t="s">
        <v>2111</v>
      </c>
      <c r="J69" s="62">
        <v>763</v>
      </c>
    </row>
    <row r="70" spans="1:10" ht="60" x14ac:dyDescent="0.2">
      <c r="A70" s="1">
        <f t="shared" si="0"/>
        <v>63</v>
      </c>
      <c r="B70" s="5" t="s">
        <v>2165</v>
      </c>
      <c r="C70" s="5" t="s">
        <v>1411</v>
      </c>
      <c r="D70" s="78"/>
      <c r="E70" s="5" t="s">
        <v>1874</v>
      </c>
      <c r="F70" s="79" t="s">
        <v>1890</v>
      </c>
      <c r="G70" s="5" t="s">
        <v>1763</v>
      </c>
      <c r="H70" s="5" t="s">
        <v>2164</v>
      </c>
      <c r="I70" s="13" t="s">
        <v>2111</v>
      </c>
      <c r="J70" s="62">
        <v>413</v>
      </c>
    </row>
    <row r="71" spans="1:10" ht="36" x14ac:dyDescent="0.2">
      <c r="A71" s="1">
        <f t="shared" si="0"/>
        <v>64</v>
      </c>
      <c r="B71" s="5" t="s">
        <v>2165</v>
      </c>
      <c r="C71" s="5" t="s">
        <v>1412</v>
      </c>
      <c r="D71" s="78"/>
      <c r="E71" s="5" t="s">
        <v>1875</v>
      </c>
      <c r="F71" s="79" t="s">
        <v>1891</v>
      </c>
      <c r="G71" s="5" t="s">
        <v>1763</v>
      </c>
      <c r="H71" s="5" t="s">
        <v>2164</v>
      </c>
      <c r="I71" s="13" t="s">
        <v>2111</v>
      </c>
      <c r="J71" s="62">
        <v>57</v>
      </c>
    </row>
    <row r="72" spans="1:10" ht="48" x14ac:dyDescent="0.2">
      <c r="A72" s="1">
        <f t="shared" si="0"/>
        <v>65</v>
      </c>
      <c r="B72" s="5" t="s">
        <v>2165</v>
      </c>
      <c r="C72" s="5" t="s">
        <v>1413</v>
      </c>
      <c r="D72" s="78"/>
      <c r="E72" s="5" t="s">
        <v>1876</v>
      </c>
      <c r="F72" s="79" t="s">
        <v>1892</v>
      </c>
      <c r="G72" s="5" t="s">
        <v>1763</v>
      </c>
      <c r="H72" s="5" t="s">
        <v>2164</v>
      </c>
      <c r="I72" s="13" t="s">
        <v>2111</v>
      </c>
      <c r="J72" s="62">
        <v>76</v>
      </c>
    </row>
    <row r="73" spans="1:10" ht="36" x14ac:dyDescent="0.2">
      <c r="A73" s="1">
        <f t="shared" si="0"/>
        <v>66</v>
      </c>
      <c r="B73" s="5" t="s">
        <v>2165</v>
      </c>
      <c r="C73" s="5" t="s">
        <v>1414</v>
      </c>
      <c r="D73" s="78"/>
      <c r="E73" s="5" t="s">
        <v>1877</v>
      </c>
      <c r="F73" s="79" t="s">
        <v>1893</v>
      </c>
      <c r="G73" s="5" t="s">
        <v>1763</v>
      </c>
      <c r="H73" s="5" t="s">
        <v>2164</v>
      </c>
      <c r="I73" s="13" t="s">
        <v>2111</v>
      </c>
      <c r="J73" s="62">
        <v>64</v>
      </c>
    </row>
    <row r="74" spans="1:10" ht="36" x14ac:dyDescent="0.2">
      <c r="A74" s="1">
        <f t="shared" ref="A74:A137" si="1">A73+1</f>
        <v>67</v>
      </c>
      <c r="B74" s="5" t="s">
        <v>2165</v>
      </c>
      <c r="C74" s="5" t="s">
        <v>1415</v>
      </c>
      <c r="D74" s="78"/>
      <c r="E74" s="5" t="s">
        <v>1878</v>
      </c>
      <c r="F74" s="79" t="s">
        <v>1894</v>
      </c>
      <c r="G74" s="5" t="s">
        <v>1763</v>
      </c>
      <c r="H74" s="5" t="s">
        <v>2164</v>
      </c>
      <c r="I74" s="13" t="s">
        <v>2111</v>
      </c>
      <c r="J74" s="62">
        <v>316</v>
      </c>
    </row>
    <row r="75" spans="1:10" ht="36" x14ac:dyDescent="0.2">
      <c r="A75" s="1">
        <f t="shared" si="1"/>
        <v>68</v>
      </c>
      <c r="B75" s="5" t="s">
        <v>2165</v>
      </c>
      <c r="C75" s="5" t="s">
        <v>1416</v>
      </c>
      <c r="D75" s="78"/>
      <c r="E75" s="5" t="s">
        <v>1879</v>
      </c>
      <c r="F75" s="79" t="s">
        <v>1895</v>
      </c>
      <c r="G75" s="5" t="s">
        <v>1763</v>
      </c>
      <c r="H75" s="5" t="s">
        <v>2164</v>
      </c>
      <c r="I75" s="13" t="s">
        <v>2111</v>
      </c>
      <c r="J75" s="62">
        <v>369</v>
      </c>
    </row>
    <row r="76" spans="1:10" ht="36" x14ac:dyDescent="0.2">
      <c r="A76" s="1">
        <f t="shared" si="1"/>
        <v>69</v>
      </c>
      <c r="B76" s="5" t="s">
        <v>2165</v>
      </c>
      <c r="C76" s="5" t="s">
        <v>1417</v>
      </c>
      <c r="D76" s="78"/>
      <c r="E76" s="5" t="s">
        <v>1880</v>
      </c>
      <c r="F76" s="79" t="s">
        <v>1962</v>
      </c>
      <c r="G76" s="5" t="s">
        <v>1763</v>
      </c>
      <c r="H76" s="5" t="s">
        <v>2164</v>
      </c>
      <c r="I76" s="13" t="s">
        <v>2111</v>
      </c>
      <c r="J76" s="62">
        <v>305</v>
      </c>
    </row>
    <row r="77" spans="1:10" ht="48" x14ac:dyDescent="0.2">
      <c r="A77" s="1">
        <f t="shared" si="1"/>
        <v>70</v>
      </c>
      <c r="B77" s="5" t="s">
        <v>2165</v>
      </c>
      <c r="C77" s="5" t="s">
        <v>1418</v>
      </c>
      <c r="D77" s="78"/>
      <c r="E77" s="5" t="s">
        <v>1881</v>
      </c>
      <c r="F77" s="79" t="s">
        <v>1963</v>
      </c>
      <c r="G77" s="5" t="s">
        <v>1763</v>
      </c>
      <c r="H77" s="5" t="s">
        <v>2164</v>
      </c>
      <c r="I77" s="13" t="s">
        <v>2111</v>
      </c>
      <c r="J77" s="62">
        <v>263</v>
      </c>
    </row>
    <row r="78" spans="1:10" ht="36" x14ac:dyDescent="0.2">
      <c r="A78" s="1">
        <f t="shared" si="1"/>
        <v>71</v>
      </c>
      <c r="B78" s="5" t="s">
        <v>2165</v>
      </c>
      <c r="C78" s="5" t="s">
        <v>1419</v>
      </c>
      <c r="D78" s="78"/>
      <c r="E78" s="5" t="s">
        <v>1882</v>
      </c>
      <c r="F78" s="79" t="s">
        <v>1964</v>
      </c>
      <c r="G78" s="5" t="s">
        <v>1763</v>
      </c>
      <c r="H78" s="5" t="s">
        <v>2164</v>
      </c>
      <c r="I78" s="13" t="s">
        <v>2111</v>
      </c>
      <c r="J78" s="62">
        <v>511</v>
      </c>
    </row>
    <row r="79" spans="1:10" ht="36" x14ac:dyDescent="0.2">
      <c r="A79" s="1">
        <f t="shared" si="1"/>
        <v>72</v>
      </c>
      <c r="B79" s="5" t="s">
        <v>2165</v>
      </c>
      <c r="C79" s="5" t="s">
        <v>1420</v>
      </c>
      <c r="D79" s="78"/>
      <c r="E79" s="5" t="s">
        <v>1883</v>
      </c>
      <c r="F79" s="79" t="s">
        <v>1965</v>
      </c>
      <c r="G79" s="5" t="s">
        <v>1763</v>
      </c>
      <c r="H79" s="5" t="s">
        <v>2164</v>
      </c>
      <c r="I79" s="13" t="s">
        <v>2111</v>
      </c>
      <c r="J79" s="62">
        <v>548</v>
      </c>
    </row>
    <row r="80" spans="1:10" ht="36" x14ac:dyDescent="0.2">
      <c r="A80" s="1">
        <f t="shared" si="1"/>
        <v>73</v>
      </c>
      <c r="B80" s="5" t="s">
        <v>2165</v>
      </c>
      <c r="C80" s="5" t="s">
        <v>1421</v>
      </c>
      <c r="D80" s="78"/>
      <c r="E80" s="5" t="s">
        <v>1884</v>
      </c>
      <c r="F80" s="79" t="s">
        <v>1966</v>
      </c>
      <c r="G80" s="5" t="s">
        <v>1763</v>
      </c>
      <c r="H80" s="5" t="s">
        <v>2164</v>
      </c>
      <c r="I80" s="13" t="s">
        <v>2111</v>
      </c>
      <c r="J80" s="62">
        <v>377</v>
      </c>
    </row>
    <row r="81" spans="1:10" ht="36" x14ac:dyDescent="0.2">
      <c r="A81" s="1">
        <f t="shared" si="1"/>
        <v>74</v>
      </c>
      <c r="B81" s="5" t="s">
        <v>2165</v>
      </c>
      <c r="C81" s="5" t="s">
        <v>1422</v>
      </c>
      <c r="D81" s="78"/>
      <c r="E81" s="5" t="s">
        <v>1885</v>
      </c>
      <c r="F81" s="79" t="s">
        <v>1967</v>
      </c>
      <c r="G81" s="5" t="s">
        <v>1763</v>
      </c>
      <c r="H81" s="5" t="s">
        <v>2164</v>
      </c>
      <c r="I81" s="13" t="s">
        <v>2111</v>
      </c>
      <c r="J81" s="62">
        <v>198</v>
      </c>
    </row>
    <row r="82" spans="1:10" ht="36" x14ac:dyDescent="0.2">
      <c r="A82" s="1">
        <f t="shared" si="1"/>
        <v>75</v>
      </c>
      <c r="B82" s="5" t="s">
        <v>2165</v>
      </c>
      <c r="C82" s="5" t="s">
        <v>1423</v>
      </c>
      <c r="D82" s="78"/>
      <c r="E82" s="5" t="s">
        <v>1886</v>
      </c>
      <c r="F82" s="79" t="s">
        <v>1968</v>
      </c>
      <c r="G82" s="5" t="s">
        <v>1763</v>
      </c>
      <c r="H82" s="5" t="s">
        <v>2164</v>
      </c>
      <c r="I82" s="13" t="s">
        <v>2111</v>
      </c>
      <c r="J82" s="62">
        <v>283</v>
      </c>
    </row>
    <row r="83" spans="1:10" ht="36" x14ac:dyDescent="0.2">
      <c r="A83" s="1">
        <f t="shared" si="1"/>
        <v>76</v>
      </c>
      <c r="B83" s="5" t="s">
        <v>2165</v>
      </c>
      <c r="C83" s="5" t="s">
        <v>1424</v>
      </c>
      <c r="D83" s="78"/>
      <c r="E83" s="5" t="s">
        <v>1887</v>
      </c>
      <c r="F83" s="79" t="s">
        <v>1969</v>
      </c>
      <c r="G83" s="5" t="s">
        <v>1763</v>
      </c>
      <c r="H83" s="5" t="s">
        <v>2164</v>
      </c>
      <c r="I83" s="13" t="s">
        <v>2111</v>
      </c>
      <c r="J83" s="62">
        <v>299</v>
      </c>
    </row>
    <row r="84" spans="1:10" ht="48" x14ac:dyDescent="0.2">
      <c r="A84" s="1">
        <f t="shared" si="1"/>
        <v>77</v>
      </c>
      <c r="B84" s="5" t="s">
        <v>2165</v>
      </c>
      <c r="C84" s="5" t="s">
        <v>1425</v>
      </c>
      <c r="D84" s="78"/>
      <c r="E84" s="73" t="s">
        <v>1888</v>
      </c>
      <c r="F84" s="79" t="s">
        <v>1970</v>
      </c>
      <c r="G84" s="5" t="s">
        <v>1763</v>
      </c>
      <c r="H84" s="5" t="s">
        <v>2164</v>
      </c>
      <c r="I84" s="13" t="s">
        <v>2111</v>
      </c>
      <c r="J84" s="62">
        <v>82</v>
      </c>
    </row>
    <row r="85" spans="1:10" ht="36" x14ac:dyDescent="0.2">
      <c r="A85" s="1">
        <f t="shared" si="1"/>
        <v>78</v>
      </c>
      <c r="B85" s="5" t="s">
        <v>2165</v>
      </c>
      <c r="C85" s="5" t="s">
        <v>1426</v>
      </c>
      <c r="D85" s="78"/>
      <c r="E85" s="5" t="s">
        <v>1896</v>
      </c>
      <c r="F85" s="79" t="s">
        <v>1929</v>
      </c>
      <c r="G85" s="5" t="s">
        <v>1764</v>
      </c>
      <c r="H85" s="5" t="s">
        <v>2164</v>
      </c>
      <c r="I85" s="13" t="s">
        <v>2111</v>
      </c>
      <c r="J85" s="62">
        <v>284</v>
      </c>
    </row>
    <row r="86" spans="1:10" ht="36" x14ac:dyDescent="0.2">
      <c r="A86" s="1">
        <f t="shared" si="1"/>
        <v>79</v>
      </c>
      <c r="B86" s="5" t="s">
        <v>2165</v>
      </c>
      <c r="C86" s="5" t="s">
        <v>1427</v>
      </c>
      <c r="D86" s="78"/>
      <c r="E86" s="5" t="s">
        <v>1897</v>
      </c>
      <c r="F86" s="79" t="s">
        <v>1930</v>
      </c>
      <c r="G86" s="5" t="s">
        <v>1763</v>
      </c>
      <c r="H86" s="5" t="s">
        <v>2164</v>
      </c>
      <c r="I86" s="13" t="s">
        <v>2111</v>
      </c>
      <c r="J86" s="62">
        <v>240</v>
      </c>
    </row>
    <row r="87" spans="1:10" ht="36" x14ac:dyDescent="0.2">
      <c r="A87" s="1">
        <f t="shared" si="1"/>
        <v>80</v>
      </c>
      <c r="B87" s="5" t="s">
        <v>2165</v>
      </c>
      <c r="C87" s="5" t="s">
        <v>1428</v>
      </c>
      <c r="D87" s="78"/>
      <c r="E87" s="5" t="s">
        <v>1898</v>
      </c>
      <c r="F87" s="79" t="s">
        <v>1931</v>
      </c>
      <c r="G87" s="5" t="s">
        <v>1764</v>
      </c>
      <c r="H87" s="5" t="s">
        <v>2164</v>
      </c>
      <c r="I87" s="13" t="s">
        <v>2111</v>
      </c>
      <c r="J87" s="62">
        <v>698</v>
      </c>
    </row>
    <row r="88" spans="1:10" ht="36" x14ac:dyDescent="0.2">
      <c r="A88" s="1">
        <f t="shared" si="1"/>
        <v>81</v>
      </c>
      <c r="B88" s="5" t="s">
        <v>2165</v>
      </c>
      <c r="C88" s="5" t="s">
        <v>1429</v>
      </c>
      <c r="D88" s="78"/>
      <c r="E88" s="5" t="s">
        <v>1899</v>
      </c>
      <c r="F88" s="79" t="s">
        <v>1932</v>
      </c>
      <c r="G88" s="5" t="s">
        <v>1764</v>
      </c>
      <c r="H88" s="5" t="s">
        <v>2164</v>
      </c>
      <c r="I88" s="13" t="s">
        <v>2111</v>
      </c>
      <c r="J88" s="62">
        <v>265</v>
      </c>
    </row>
    <row r="89" spans="1:10" ht="48" x14ac:dyDescent="0.2">
      <c r="A89" s="1">
        <f t="shared" si="1"/>
        <v>82</v>
      </c>
      <c r="B89" s="5" t="s">
        <v>2165</v>
      </c>
      <c r="C89" s="5" t="s">
        <v>1430</v>
      </c>
      <c r="D89" s="78"/>
      <c r="E89" s="5" t="s">
        <v>1900</v>
      </c>
      <c r="F89" s="79" t="s">
        <v>1933</v>
      </c>
      <c r="G89" s="5" t="s">
        <v>1763</v>
      </c>
      <c r="H89" s="5" t="s">
        <v>2164</v>
      </c>
      <c r="I89" s="13" t="s">
        <v>2111</v>
      </c>
      <c r="J89" s="62">
        <v>453</v>
      </c>
    </row>
    <row r="90" spans="1:10" ht="36" x14ac:dyDescent="0.2">
      <c r="A90" s="1">
        <f t="shared" si="1"/>
        <v>83</v>
      </c>
      <c r="B90" s="5" t="s">
        <v>2165</v>
      </c>
      <c r="C90" s="5" t="s">
        <v>1431</v>
      </c>
      <c r="D90" s="78"/>
      <c r="E90" s="5" t="s">
        <v>1901</v>
      </c>
      <c r="F90" s="79" t="s">
        <v>1934</v>
      </c>
      <c r="G90" s="5" t="s">
        <v>1763</v>
      </c>
      <c r="H90" s="5" t="s">
        <v>2164</v>
      </c>
      <c r="I90" s="13" t="s">
        <v>2111</v>
      </c>
      <c r="J90" s="62">
        <v>950</v>
      </c>
    </row>
    <row r="91" spans="1:10" ht="48" x14ac:dyDescent="0.2">
      <c r="A91" s="1">
        <f t="shared" si="1"/>
        <v>84</v>
      </c>
      <c r="B91" s="5" t="s">
        <v>2165</v>
      </c>
      <c r="C91" s="5" t="s">
        <v>1432</v>
      </c>
      <c r="D91" s="78"/>
      <c r="E91" s="5" t="s">
        <v>1902</v>
      </c>
      <c r="F91" s="79" t="s">
        <v>1935</v>
      </c>
      <c r="G91" s="5" t="s">
        <v>1763</v>
      </c>
      <c r="H91" s="5" t="s">
        <v>2164</v>
      </c>
      <c r="I91" s="13" t="s">
        <v>2111</v>
      </c>
      <c r="J91" s="62">
        <v>595</v>
      </c>
    </row>
    <row r="92" spans="1:10" ht="48" x14ac:dyDescent="0.2">
      <c r="A92" s="1">
        <f t="shared" si="1"/>
        <v>85</v>
      </c>
      <c r="B92" s="5" t="s">
        <v>2165</v>
      </c>
      <c r="C92" s="5" t="s">
        <v>1433</v>
      </c>
      <c r="D92" s="78"/>
      <c r="E92" s="5" t="s">
        <v>1903</v>
      </c>
      <c r="F92" s="79" t="s">
        <v>1936</v>
      </c>
      <c r="G92" s="5" t="s">
        <v>1763</v>
      </c>
      <c r="H92" s="5" t="s">
        <v>2164</v>
      </c>
      <c r="I92" s="13" t="s">
        <v>2111</v>
      </c>
      <c r="J92" s="62">
        <v>315</v>
      </c>
    </row>
    <row r="93" spans="1:10" ht="60" x14ac:dyDescent="0.2">
      <c r="A93" s="1">
        <f t="shared" si="1"/>
        <v>86</v>
      </c>
      <c r="B93" s="5" t="s">
        <v>2165</v>
      </c>
      <c r="C93" s="5" t="s">
        <v>1434</v>
      </c>
      <c r="D93" s="78"/>
      <c r="E93" s="5" t="s">
        <v>1904</v>
      </c>
      <c r="F93" s="79" t="s">
        <v>1971</v>
      </c>
      <c r="G93" s="5" t="s">
        <v>1764</v>
      </c>
      <c r="H93" s="5" t="s">
        <v>2164</v>
      </c>
      <c r="I93" s="13" t="s">
        <v>2111</v>
      </c>
      <c r="J93" s="62">
        <v>733</v>
      </c>
    </row>
    <row r="94" spans="1:10" ht="60" x14ac:dyDescent="0.2">
      <c r="A94" s="1">
        <f t="shared" si="1"/>
        <v>87</v>
      </c>
      <c r="B94" s="5" t="s">
        <v>2165</v>
      </c>
      <c r="C94" s="5" t="s">
        <v>1435</v>
      </c>
      <c r="D94" s="78"/>
      <c r="E94" s="5" t="s">
        <v>1905</v>
      </c>
      <c r="F94" s="79" t="s">
        <v>1972</v>
      </c>
      <c r="G94" s="5" t="s">
        <v>1763</v>
      </c>
      <c r="H94" s="5" t="s">
        <v>2164</v>
      </c>
      <c r="I94" s="13" t="s">
        <v>2111</v>
      </c>
      <c r="J94" s="62">
        <v>233</v>
      </c>
    </row>
    <row r="95" spans="1:10" ht="60" x14ac:dyDescent="0.2">
      <c r="A95" s="1">
        <f t="shared" si="1"/>
        <v>88</v>
      </c>
      <c r="B95" s="5" t="s">
        <v>2165</v>
      </c>
      <c r="C95" s="5" t="s">
        <v>1436</v>
      </c>
      <c r="D95" s="78"/>
      <c r="E95" s="5" t="s">
        <v>1906</v>
      </c>
      <c r="F95" s="79" t="s">
        <v>1973</v>
      </c>
      <c r="G95" s="5" t="s">
        <v>1763</v>
      </c>
      <c r="H95" s="5" t="s">
        <v>2164</v>
      </c>
      <c r="I95" s="13" t="s">
        <v>2111</v>
      </c>
      <c r="J95" s="62">
        <v>510</v>
      </c>
    </row>
    <row r="96" spans="1:10" ht="48" x14ac:dyDescent="0.2">
      <c r="A96" s="1">
        <f t="shared" si="1"/>
        <v>89</v>
      </c>
      <c r="B96" s="5" t="s">
        <v>2165</v>
      </c>
      <c r="C96" s="5" t="s">
        <v>1437</v>
      </c>
      <c r="D96" s="78"/>
      <c r="E96" s="5" t="s">
        <v>1907</v>
      </c>
      <c r="F96" s="79" t="s">
        <v>1928</v>
      </c>
      <c r="G96" s="5" t="s">
        <v>1763</v>
      </c>
      <c r="H96" s="5" t="s">
        <v>2164</v>
      </c>
      <c r="I96" s="13" t="s">
        <v>2111</v>
      </c>
      <c r="J96" s="62">
        <v>558</v>
      </c>
    </row>
    <row r="97" spans="1:10" ht="36" x14ac:dyDescent="0.2">
      <c r="A97" s="1">
        <f t="shared" si="1"/>
        <v>90</v>
      </c>
      <c r="B97" s="5" t="s">
        <v>2165</v>
      </c>
      <c r="C97" s="5" t="s">
        <v>1438</v>
      </c>
      <c r="D97" s="78"/>
      <c r="E97" s="5" t="s">
        <v>1908</v>
      </c>
      <c r="F97" s="79" t="s">
        <v>1974</v>
      </c>
      <c r="G97" s="5" t="s">
        <v>1764</v>
      </c>
      <c r="H97" s="5" t="s">
        <v>2164</v>
      </c>
      <c r="I97" s="13" t="s">
        <v>2111</v>
      </c>
      <c r="J97" s="62">
        <v>329</v>
      </c>
    </row>
    <row r="98" spans="1:10" ht="36" x14ac:dyDescent="0.2">
      <c r="A98" s="1">
        <f t="shared" si="1"/>
        <v>91</v>
      </c>
      <c r="B98" s="5" t="s">
        <v>2165</v>
      </c>
      <c r="C98" s="5" t="s">
        <v>1439</v>
      </c>
      <c r="D98" s="78"/>
      <c r="E98" s="5" t="s">
        <v>1909</v>
      </c>
      <c r="F98" s="79" t="s">
        <v>1975</v>
      </c>
      <c r="G98" s="5" t="s">
        <v>1764</v>
      </c>
      <c r="H98" s="5" t="s">
        <v>2164</v>
      </c>
      <c r="I98" s="13" t="s">
        <v>2111</v>
      </c>
      <c r="J98" s="62">
        <v>502</v>
      </c>
    </row>
    <row r="99" spans="1:10" ht="36" x14ac:dyDescent="0.2">
      <c r="A99" s="1">
        <f t="shared" si="1"/>
        <v>92</v>
      </c>
      <c r="B99" s="5" t="s">
        <v>2165</v>
      </c>
      <c r="C99" s="5" t="s">
        <v>1440</v>
      </c>
      <c r="D99" s="78"/>
      <c r="E99" s="5" t="s">
        <v>1910</v>
      </c>
      <c r="F99" s="79" t="s">
        <v>1976</v>
      </c>
      <c r="G99" s="5" t="s">
        <v>1764</v>
      </c>
      <c r="H99" s="5" t="s">
        <v>2164</v>
      </c>
      <c r="I99" s="13" t="s">
        <v>2111</v>
      </c>
      <c r="J99" s="62">
        <v>351</v>
      </c>
    </row>
    <row r="100" spans="1:10" ht="48" x14ac:dyDescent="0.2">
      <c r="A100" s="1">
        <f t="shared" si="1"/>
        <v>93</v>
      </c>
      <c r="B100" s="5" t="s">
        <v>2165</v>
      </c>
      <c r="C100" s="5" t="s">
        <v>1441</v>
      </c>
      <c r="D100" s="78"/>
      <c r="E100" s="5" t="s">
        <v>1911</v>
      </c>
      <c r="F100" s="79" t="s">
        <v>1977</v>
      </c>
      <c r="G100" s="5" t="s">
        <v>1764</v>
      </c>
      <c r="H100" s="5" t="s">
        <v>2164</v>
      </c>
      <c r="I100" s="13" t="s">
        <v>2111</v>
      </c>
      <c r="J100" s="62">
        <v>598</v>
      </c>
    </row>
    <row r="101" spans="1:10" ht="36" x14ac:dyDescent="0.2">
      <c r="A101" s="1">
        <f t="shared" si="1"/>
        <v>94</v>
      </c>
      <c r="B101" s="5" t="s">
        <v>2165</v>
      </c>
      <c r="C101" s="5" t="s">
        <v>1442</v>
      </c>
      <c r="D101" s="78"/>
      <c r="E101" s="5" t="s">
        <v>1912</v>
      </c>
      <c r="F101" s="79" t="s">
        <v>1978</v>
      </c>
      <c r="G101" s="5" t="s">
        <v>1764</v>
      </c>
      <c r="H101" s="5" t="s">
        <v>2164</v>
      </c>
      <c r="I101" s="13" t="s">
        <v>2111</v>
      </c>
      <c r="J101" s="62">
        <v>257</v>
      </c>
    </row>
    <row r="102" spans="1:10" ht="36" x14ac:dyDescent="0.2">
      <c r="A102" s="1">
        <f t="shared" si="1"/>
        <v>95</v>
      </c>
      <c r="B102" s="5" t="s">
        <v>2165</v>
      </c>
      <c r="C102" s="5" t="s">
        <v>1443</v>
      </c>
      <c r="D102" s="78"/>
      <c r="E102" s="5" t="s">
        <v>1913</v>
      </c>
      <c r="F102" s="79" t="s">
        <v>1979</v>
      </c>
      <c r="G102" s="5" t="s">
        <v>1764</v>
      </c>
      <c r="H102" s="5" t="s">
        <v>2164</v>
      </c>
      <c r="I102" s="13" t="s">
        <v>2111</v>
      </c>
      <c r="J102" s="62">
        <v>1075</v>
      </c>
    </row>
    <row r="103" spans="1:10" ht="36" x14ac:dyDescent="0.2">
      <c r="A103" s="1">
        <f t="shared" si="1"/>
        <v>96</v>
      </c>
      <c r="B103" s="5" t="s">
        <v>2165</v>
      </c>
      <c r="C103" s="5" t="s">
        <v>1444</v>
      </c>
      <c r="D103" s="78"/>
      <c r="E103" s="5" t="s">
        <v>1914</v>
      </c>
      <c r="F103" s="79" t="s">
        <v>1980</v>
      </c>
      <c r="G103" s="5" t="s">
        <v>1764</v>
      </c>
      <c r="H103" s="5" t="s">
        <v>2164</v>
      </c>
      <c r="I103" s="13" t="s">
        <v>2111</v>
      </c>
      <c r="J103" s="62">
        <v>751</v>
      </c>
    </row>
    <row r="104" spans="1:10" ht="36" x14ac:dyDescent="0.2">
      <c r="A104" s="1">
        <f t="shared" si="1"/>
        <v>97</v>
      </c>
      <c r="B104" s="5" t="s">
        <v>2165</v>
      </c>
      <c r="C104" s="5" t="s">
        <v>1445</v>
      </c>
      <c r="D104" s="78"/>
      <c r="E104" s="5" t="s">
        <v>1915</v>
      </c>
      <c r="F104" s="79" t="s">
        <v>1981</v>
      </c>
      <c r="G104" s="5" t="s">
        <v>1764</v>
      </c>
      <c r="H104" s="5" t="s">
        <v>2164</v>
      </c>
      <c r="I104" s="13" t="s">
        <v>2111</v>
      </c>
      <c r="J104" s="62">
        <v>654</v>
      </c>
    </row>
    <row r="105" spans="1:10" ht="36" x14ac:dyDescent="0.2">
      <c r="A105" s="1">
        <f t="shared" si="1"/>
        <v>98</v>
      </c>
      <c r="B105" s="5" t="s">
        <v>2165</v>
      </c>
      <c r="C105" s="5" t="s">
        <v>1446</v>
      </c>
      <c r="D105" s="78"/>
      <c r="E105" s="5" t="s">
        <v>1916</v>
      </c>
      <c r="F105" s="79" t="s">
        <v>2016</v>
      </c>
      <c r="G105" s="5" t="s">
        <v>1764</v>
      </c>
      <c r="H105" s="5" t="s">
        <v>2164</v>
      </c>
      <c r="I105" s="13" t="s">
        <v>2111</v>
      </c>
      <c r="J105" s="62">
        <v>767</v>
      </c>
    </row>
    <row r="106" spans="1:10" ht="48" x14ac:dyDescent="0.2">
      <c r="A106" s="1">
        <f t="shared" si="1"/>
        <v>99</v>
      </c>
      <c r="B106" s="5" t="s">
        <v>2165</v>
      </c>
      <c r="C106" s="5" t="s">
        <v>1447</v>
      </c>
      <c r="D106" s="78"/>
      <c r="E106" s="5" t="s">
        <v>1917</v>
      </c>
      <c r="F106" s="79" t="s">
        <v>2017</v>
      </c>
      <c r="G106" s="5" t="s">
        <v>1764</v>
      </c>
      <c r="H106" s="5" t="s">
        <v>2164</v>
      </c>
      <c r="I106" s="13" t="s">
        <v>2111</v>
      </c>
      <c r="J106" s="62">
        <v>457</v>
      </c>
    </row>
    <row r="107" spans="1:10" ht="48" x14ac:dyDescent="0.2">
      <c r="A107" s="1">
        <f t="shared" si="1"/>
        <v>100</v>
      </c>
      <c r="B107" s="5" t="s">
        <v>2165</v>
      </c>
      <c r="C107" s="5" t="s">
        <v>1448</v>
      </c>
      <c r="D107" s="78"/>
      <c r="E107" s="5" t="s">
        <v>1918</v>
      </c>
      <c r="F107" s="79" t="s">
        <v>2018</v>
      </c>
      <c r="G107" s="13" t="s">
        <v>1764</v>
      </c>
      <c r="H107" s="5" t="s">
        <v>2164</v>
      </c>
      <c r="I107" s="13" t="s">
        <v>2111</v>
      </c>
      <c r="J107" s="62">
        <v>374</v>
      </c>
    </row>
    <row r="108" spans="1:10" ht="48" x14ac:dyDescent="0.2">
      <c r="A108" s="1">
        <f t="shared" si="1"/>
        <v>101</v>
      </c>
      <c r="B108" s="5" t="s">
        <v>2165</v>
      </c>
      <c r="C108" s="5" t="s">
        <v>1449</v>
      </c>
      <c r="D108" s="78"/>
      <c r="E108" s="5" t="s">
        <v>1919</v>
      </c>
      <c r="F108" s="79" t="s">
        <v>2019</v>
      </c>
      <c r="G108" s="13" t="s">
        <v>1764</v>
      </c>
      <c r="H108" s="5" t="s">
        <v>2164</v>
      </c>
      <c r="I108" s="13" t="s">
        <v>2111</v>
      </c>
      <c r="J108" s="62">
        <v>637</v>
      </c>
    </row>
    <row r="109" spans="1:10" ht="48" x14ac:dyDescent="0.2">
      <c r="A109" s="1">
        <f t="shared" si="1"/>
        <v>102</v>
      </c>
      <c r="B109" s="5" t="s">
        <v>2165</v>
      </c>
      <c r="C109" s="5" t="s">
        <v>1450</v>
      </c>
      <c r="D109" s="78"/>
      <c r="E109" s="5" t="s">
        <v>1920</v>
      </c>
      <c r="F109" s="79" t="s">
        <v>2020</v>
      </c>
      <c r="G109" s="13" t="s">
        <v>1764</v>
      </c>
      <c r="H109" s="5" t="s">
        <v>2164</v>
      </c>
      <c r="I109" s="13" t="s">
        <v>2111</v>
      </c>
      <c r="J109" s="62">
        <v>290</v>
      </c>
    </row>
    <row r="110" spans="1:10" ht="48" x14ac:dyDescent="0.2">
      <c r="A110" s="1">
        <f t="shared" si="1"/>
        <v>103</v>
      </c>
      <c r="B110" s="5" t="s">
        <v>2165</v>
      </c>
      <c r="C110" s="5" t="s">
        <v>1451</v>
      </c>
      <c r="D110" s="78"/>
      <c r="E110" s="5" t="s">
        <v>1921</v>
      </c>
      <c r="F110" s="79" t="s">
        <v>2021</v>
      </c>
      <c r="G110" s="13" t="s">
        <v>1764</v>
      </c>
      <c r="H110" s="5" t="s">
        <v>2164</v>
      </c>
      <c r="I110" s="13" t="s">
        <v>2111</v>
      </c>
      <c r="J110" s="62">
        <v>648</v>
      </c>
    </row>
    <row r="111" spans="1:10" ht="36" x14ac:dyDescent="0.2">
      <c r="A111" s="1">
        <f t="shared" si="1"/>
        <v>104</v>
      </c>
      <c r="B111" s="5" t="s">
        <v>2165</v>
      </c>
      <c r="C111" s="5" t="s">
        <v>1452</v>
      </c>
      <c r="D111" s="78"/>
      <c r="E111" s="5" t="s">
        <v>1922</v>
      </c>
      <c r="F111" s="79" t="s">
        <v>2022</v>
      </c>
      <c r="G111" s="13" t="s">
        <v>1764</v>
      </c>
      <c r="H111" s="5" t="s">
        <v>2164</v>
      </c>
      <c r="I111" s="13" t="s">
        <v>2111</v>
      </c>
      <c r="J111" s="62">
        <v>282</v>
      </c>
    </row>
    <row r="112" spans="1:10" ht="48" x14ac:dyDescent="0.2">
      <c r="A112" s="1">
        <f t="shared" si="1"/>
        <v>105</v>
      </c>
      <c r="B112" s="5" t="s">
        <v>2165</v>
      </c>
      <c r="C112" s="5" t="s">
        <v>1453</v>
      </c>
      <c r="D112" s="78"/>
      <c r="E112" s="5" t="s">
        <v>1923</v>
      </c>
      <c r="F112" s="79" t="s">
        <v>2023</v>
      </c>
      <c r="G112" s="13" t="s">
        <v>1764</v>
      </c>
      <c r="H112" s="5" t="s">
        <v>2164</v>
      </c>
      <c r="I112" s="13" t="s">
        <v>2111</v>
      </c>
      <c r="J112" s="62">
        <v>580</v>
      </c>
    </row>
    <row r="113" spans="1:10" ht="48" x14ac:dyDescent="0.2">
      <c r="A113" s="1">
        <f t="shared" si="1"/>
        <v>106</v>
      </c>
      <c r="B113" s="5" t="s">
        <v>2165</v>
      </c>
      <c r="C113" s="5" t="s">
        <v>1454</v>
      </c>
      <c r="D113" s="78"/>
      <c r="E113" s="5" t="s">
        <v>1924</v>
      </c>
      <c r="F113" s="79" t="s">
        <v>2024</v>
      </c>
      <c r="G113" s="13" t="s">
        <v>1764</v>
      </c>
      <c r="H113" s="5" t="s">
        <v>2164</v>
      </c>
      <c r="I113" s="13" t="s">
        <v>2111</v>
      </c>
      <c r="J113" s="62">
        <v>632</v>
      </c>
    </row>
    <row r="114" spans="1:10" ht="48" x14ac:dyDescent="0.2">
      <c r="A114" s="1">
        <f t="shared" si="1"/>
        <v>107</v>
      </c>
      <c r="B114" s="5" t="s">
        <v>2165</v>
      </c>
      <c r="C114" s="5" t="s">
        <v>1455</v>
      </c>
      <c r="D114" s="78"/>
      <c r="E114" s="5" t="s">
        <v>1925</v>
      </c>
      <c r="F114" s="79" t="s">
        <v>1946</v>
      </c>
      <c r="G114" s="13" t="s">
        <v>1764</v>
      </c>
      <c r="H114" s="5" t="s">
        <v>2164</v>
      </c>
      <c r="I114" s="13" t="s">
        <v>2111</v>
      </c>
      <c r="J114" s="62">
        <v>583</v>
      </c>
    </row>
    <row r="115" spans="1:10" ht="48" x14ac:dyDescent="0.2">
      <c r="A115" s="1">
        <f t="shared" si="1"/>
        <v>108</v>
      </c>
      <c r="B115" s="5" t="s">
        <v>2165</v>
      </c>
      <c r="C115" s="5" t="s">
        <v>1456</v>
      </c>
      <c r="D115" s="78"/>
      <c r="E115" s="5" t="s">
        <v>1926</v>
      </c>
      <c r="F115" s="79" t="s">
        <v>2025</v>
      </c>
      <c r="G115" s="13" t="s">
        <v>1764</v>
      </c>
      <c r="H115" s="5" t="s">
        <v>2164</v>
      </c>
      <c r="I115" s="13" t="s">
        <v>2111</v>
      </c>
      <c r="J115" s="62">
        <v>195</v>
      </c>
    </row>
    <row r="116" spans="1:10" ht="48" x14ac:dyDescent="0.2">
      <c r="A116" s="1">
        <f t="shared" si="1"/>
        <v>109</v>
      </c>
      <c r="B116" s="5" t="s">
        <v>2165</v>
      </c>
      <c r="C116" s="5" t="s">
        <v>1457</v>
      </c>
      <c r="D116" s="78"/>
      <c r="E116" s="73" t="s">
        <v>1927</v>
      </c>
      <c r="F116" s="79" t="s">
        <v>2026</v>
      </c>
      <c r="G116" s="13" t="s">
        <v>1764</v>
      </c>
      <c r="H116" s="5" t="s">
        <v>2164</v>
      </c>
      <c r="I116" s="13" t="s">
        <v>2111</v>
      </c>
      <c r="J116" s="62">
        <v>248</v>
      </c>
    </row>
    <row r="117" spans="1:10" ht="48" x14ac:dyDescent="0.2">
      <c r="A117" s="1">
        <f t="shared" si="1"/>
        <v>110</v>
      </c>
      <c r="B117" s="5" t="s">
        <v>2165</v>
      </c>
      <c r="C117" s="5" t="s">
        <v>1458</v>
      </c>
      <c r="D117" s="78"/>
      <c r="E117" s="5" t="s">
        <v>1937</v>
      </c>
      <c r="F117" s="79" t="s">
        <v>1947</v>
      </c>
      <c r="G117" s="5" t="s">
        <v>1763</v>
      </c>
      <c r="H117" s="5" t="s">
        <v>2164</v>
      </c>
      <c r="I117" s="13" t="s">
        <v>2111</v>
      </c>
      <c r="J117" s="62">
        <v>559</v>
      </c>
    </row>
    <row r="118" spans="1:10" ht="48" x14ac:dyDescent="0.2">
      <c r="A118" s="1">
        <f t="shared" si="1"/>
        <v>111</v>
      </c>
      <c r="B118" s="5" t="s">
        <v>2165</v>
      </c>
      <c r="C118" s="5" t="s">
        <v>1459</v>
      </c>
      <c r="D118" s="78"/>
      <c r="E118" s="5" t="s">
        <v>1938</v>
      </c>
      <c r="F118" s="79" t="s">
        <v>1948</v>
      </c>
      <c r="G118" s="5" t="s">
        <v>1763</v>
      </c>
      <c r="H118" s="5" t="s">
        <v>2164</v>
      </c>
      <c r="I118" s="13" t="s">
        <v>2111</v>
      </c>
      <c r="J118" s="62">
        <v>603</v>
      </c>
    </row>
    <row r="119" spans="1:10" ht="48" x14ac:dyDescent="0.2">
      <c r="A119" s="1">
        <f t="shared" si="1"/>
        <v>112</v>
      </c>
      <c r="B119" s="5" t="s">
        <v>2165</v>
      </c>
      <c r="C119" s="5" t="s">
        <v>1460</v>
      </c>
      <c r="D119" s="78"/>
      <c r="E119" s="5" t="s">
        <v>1939</v>
      </c>
      <c r="F119" s="79" t="s">
        <v>1949</v>
      </c>
      <c r="G119" s="5" t="s">
        <v>1763</v>
      </c>
      <c r="H119" s="5" t="s">
        <v>2164</v>
      </c>
      <c r="I119" s="13" t="s">
        <v>2111</v>
      </c>
      <c r="J119" s="62">
        <v>962</v>
      </c>
    </row>
    <row r="120" spans="1:10" ht="72" x14ac:dyDescent="0.2">
      <c r="A120" s="1">
        <f t="shared" si="1"/>
        <v>113</v>
      </c>
      <c r="B120" s="5" t="s">
        <v>2165</v>
      </c>
      <c r="C120" s="5" t="s">
        <v>2531</v>
      </c>
      <c r="D120" s="78"/>
      <c r="E120" s="5" t="s">
        <v>1940</v>
      </c>
      <c r="F120" s="79" t="s">
        <v>2027</v>
      </c>
      <c r="G120" s="5" t="s">
        <v>1763</v>
      </c>
      <c r="H120" s="5" t="s">
        <v>2164</v>
      </c>
      <c r="I120" s="13" t="s">
        <v>2111</v>
      </c>
      <c r="J120" s="62">
        <v>110</v>
      </c>
    </row>
    <row r="121" spans="1:10" ht="60" x14ac:dyDescent="0.2">
      <c r="A121" s="1">
        <f t="shared" si="1"/>
        <v>114</v>
      </c>
      <c r="B121" s="5" t="s">
        <v>2165</v>
      </c>
      <c r="C121" s="5" t="s">
        <v>2532</v>
      </c>
      <c r="D121" s="78"/>
      <c r="E121" s="5" t="s">
        <v>1941</v>
      </c>
      <c r="F121" s="79" t="s">
        <v>2028</v>
      </c>
      <c r="G121" s="5" t="s">
        <v>1763</v>
      </c>
      <c r="H121" s="5" t="s">
        <v>2164</v>
      </c>
      <c r="I121" s="13" t="s">
        <v>2111</v>
      </c>
      <c r="J121" s="62">
        <v>211</v>
      </c>
    </row>
    <row r="122" spans="1:10" ht="36" x14ac:dyDescent="0.2">
      <c r="A122" s="1">
        <f t="shared" si="1"/>
        <v>115</v>
      </c>
      <c r="B122" s="5" t="s">
        <v>2165</v>
      </c>
      <c r="C122" s="5" t="s">
        <v>2533</v>
      </c>
      <c r="D122" s="78"/>
      <c r="E122" s="5" t="s">
        <v>1942</v>
      </c>
      <c r="F122" s="79" t="s">
        <v>1950</v>
      </c>
      <c r="G122" s="5" t="s">
        <v>1763</v>
      </c>
      <c r="H122" s="5" t="s">
        <v>2164</v>
      </c>
      <c r="I122" s="13" t="s">
        <v>2111</v>
      </c>
      <c r="J122" s="62">
        <v>1163</v>
      </c>
    </row>
    <row r="123" spans="1:10" ht="60" x14ac:dyDescent="0.2">
      <c r="A123" s="1">
        <f t="shared" si="1"/>
        <v>116</v>
      </c>
      <c r="B123" s="5" t="s">
        <v>2165</v>
      </c>
      <c r="C123" s="5" t="s">
        <v>2534</v>
      </c>
      <c r="D123" s="78"/>
      <c r="E123" s="5" t="s">
        <v>1943</v>
      </c>
      <c r="F123" s="79" t="s">
        <v>1945</v>
      </c>
      <c r="G123" s="5" t="s">
        <v>1763</v>
      </c>
      <c r="H123" s="5" t="s">
        <v>2164</v>
      </c>
      <c r="I123" s="13" t="s">
        <v>2111</v>
      </c>
      <c r="J123" s="62">
        <v>475</v>
      </c>
    </row>
    <row r="124" spans="1:10" ht="48" x14ac:dyDescent="0.2">
      <c r="A124" s="1">
        <f t="shared" si="1"/>
        <v>117</v>
      </c>
      <c r="B124" s="5" t="s">
        <v>2165</v>
      </c>
      <c r="C124" s="5" t="s">
        <v>2535</v>
      </c>
      <c r="D124" s="78"/>
      <c r="E124" s="73" t="s">
        <v>1944</v>
      </c>
      <c r="F124" s="79" t="s">
        <v>1951</v>
      </c>
      <c r="G124" s="5" t="s">
        <v>1763</v>
      </c>
      <c r="H124" s="5" t="s">
        <v>2164</v>
      </c>
      <c r="I124" s="13" t="s">
        <v>2111</v>
      </c>
      <c r="J124" s="62">
        <v>222</v>
      </c>
    </row>
    <row r="125" spans="1:10" ht="48" x14ac:dyDescent="0.2">
      <c r="A125" s="1">
        <f t="shared" si="1"/>
        <v>118</v>
      </c>
      <c r="B125" s="5" t="s">
        <v>2165</v>
      </c>
      <c r="C125" s="5" t="s">
        <v>2536</v>
      </c>
      <c r="D125" s="78"/>
      <c r="E125" s="5" t="s">
        <v>1952</v>
      </c>
      <c r="F125" s="79" t="s">
        <v>2029</v>
      </c>
      <c r="G125" s="5" t="s">
        <v>2054</v>
      </c>
      <c r="H125" s="5" t="s">
        <v>2164</v>
      </c>
      <c r="I125" s="13" t="s">
        <v>2111</v>
      </c>
      <c r="J125" s="62">
        <v>874</v>
      </c>
    </row>
    <row r="126" spans="1:10" ht="48" x14ac:dyDescent="0.2">
      <c r="A126" s="1">
        <f t="shared" si="1"/>
        <v>119</v>
      </c>
      <c r="B126" s="5" t="s">
        <v>2165</v>
      </c>
      <c r="C126" s="5" t="s">
        <v>2537</v>
      </c>
      <c r="D126" s="78"/>
      <c r="E126" s="5" t="s">
        <v>1953</v>
      </c>
      <c r="F126" s="79" t="s">
        <v>2030</v>
      </c>
      <c r="G126" s="5" t="s">
        <v>1763</v>
      </c>
      <c r="H126" s="5" t="s">
        <v>2164</v>
      </c>
      <c r="I126" s="13" t="s">
        <v>2111</v>
      </c>
      <c r="J126" s="62">
        <v>586</v>
      </c>
    </row>
    <row r="127" spans="1:10" ht="48" x14ac:dyDescent="0.2">
      <c r="A127" s="1">
        <f t="shared" si="1"/>
        <v>120</v>
      </c>
      <c r="B127" s="5" t="s">
        <v>2165</v>
      </c>
      <c r="C127" s="5" t="s">
        <v>2538</v>
      </c>
      <c r="D127" s="78"/>
      <c r="E127" s="5" t="s">
        <v>1954</v>
      </c>
      <c r="F127" s="79" t="s">
        <v>2031</v>
      </c>
      <c r="G127" s="5" t="s">
        <v>1763</v>
      </c>
      <c r="H127" s="5" t="s">
        <v>2164</v>
      </c>
      <c r="I127" s="13" t="s">
        <v>2111</v>
      </c>
      <c r="J127" s="62">
        <v>378</v>
      </c>
    </row>
    <row r="128" spans="1:10" ht="48" x14ac:dyDescent="0.2">
      <c r="A128" s="1">
        <f t="shared" si="1"/>
        <v>121</v>
      </c>
      <c r="B128" s="5" t="s">
        <v>2165</v>
      </c>
      <c r="C128" s="5" t="s">
        <v>2539</v>
      </c>
      <c r="D128" s="78"/>
      <c r="E128" s="5" t="s">
        <v>1955</v>
      </c>
      <c r="F128" s="79" t="s">
        <v>2032</v>
      </c>
      <c r="G128" s="5" t="s">
        <v>1763</v>
      </c>
      <c r="H128" s="5" t="s">
        <v>2164</v>
      </c>
      <c r="I128" s="13" t="s">
        <v>2111</v>
      </c>
      <c r="J128" s="62">
        <v>833</v>
      </c>
    </row>
    <row r="129" spans="1:10" ht="36" x14ac:dyDescent="0.2">
      <c r="A129" s="1">
        <f t="shared" si="1"/>
        <v>122</v>
      </c>
      <c r="B129" s="5" t="s">
        <v>2165</v>
      </c>
      <c r="C129" s="5" t="s">
        <v>2540</v>
      </c>
      <c r="D129" s="78"/>
      <c r="E129" s="5" t="s">
        <v>1956</v>
      </c>
      <c r="F129" s="79" t="s">
        <v>2033</v>
      </c>
      <c r="G129" s="5" t="s">
        <v>1763</v>
      </c>
      <c r="H129" s="5" t="s">
        <v>2164</v>
      </c>
      <c r="I129" s="13" t="s">
        <v>2111</v>
      </c>
      <c r="J129" s="62">
        <v>236</v>
      </c>
    </row>
    <row r="130" spans="1:10" ht="48" x14ac:dyDescent="0.2">
      <c r="A130" s="1">
        <f t="shared" si="1"/>
        <v>123</v>
      </c>
      <c r="B130" s="5" t="s">
        <v>2165</v>
      </c>
      <c r="C130" s="5" t="s">
        <v>2541</v>
      </c>
      <c r="D130" s="78"/>
      <c r="E130" s="5" t="s">
        <v>1957</v>
      </c>
      <c r="F130" s="79" t="s">
        <v>2034</v>
      </c>
      <c r="G130" s="5" t="s">
        <v>1763</v>
      </c>
      <c r="H130" s="5" t="s">
        <v>2164</v>
      </c>
      <c r="I130" s="13" t="s">
        <v>2111</v>
      </c>
      <c r="J130" s="62">
        <v>590</v>
      </c>
    </row>
    <row r="131" spans="1:10" ht="48" x14ac:dyDescent="0.2">
      <c r="A131" s="1">
        <f t="shared" si="1"/>
        <v>124</v>
      </c>
      <c r="B131" s="5" t="s">
        <v>2165</v>
      </c>
      <c r="C131" s="5" t="s">
        <v>2542</v>
      </c>
      <c r="D131" s="78"/>
      <c r="E131" s="5" t="s">
        <v>1958</v>
      </c>
      <c r="F131" s="79" t="s">
        <v>2035</v>
      </c>
      <c r="G131" s="5" t="s">
        <v>1763</v>
      </c>
      <c r="H131" s="5" t="s">
        <v>2164</v>
      </c>
      <c r="I131" s="13" t="s">
        <v>2111</v>
      </c>
      <c r="J131" s="62">
        <v>1063</v>
      </c>
    </row>
    <row r="132" spans="1:10" ht="48" x14ac:dyDescent="0.2">
      <c r="A132" s="1">
        <f t="shared" si="1"/>
        <v>125</v>
      </c>
      <c r="B132" s="5" t="s">
        <v>2165</v>
      </c>
      <c r="C132" s="5" t="s">
        <v>2543</v>
      </c>
      <c r="D132" s="78"/>
      <c r="E132" s="5" t="s">
        <v>2296</v>
      </c>
      <c r="F132" s="79" t="s">
        <v>2036</v>
      </c>
      <c r="G132" s="5" t="s">
        <v>1763</v>
      </c>
      <c r="H132" s="5" t="s">
        <v>2164</v>
      </c>
      <c r="I132" s="13" t="s">
        <v>2111</v>
      </c>
      <c r="J132" s="62">
        <v>156</v>
      </c>
    </row>
    <row r="133" spans="1:10" ht="36" x14ac:dyDescent="0.2">
      <c r="A133" s="1">
        <f t="shared" si="1"/>
        <v>126</v>
      </c>
      <c r="B133" s="5" t="s">
        <v>2165</v>
      </c>
      <c r="C133" s="5" t="s">
        <v>2544</v>
      </c>
      <c r="D133" s="78"/>
      <c r="E133" s="5" t="s">
        <v>2297</v>
      </c>
      <c r="F133" s="79" t="s">
        <v>2305</v>
      </c>
      <c r="G133" s="5" t="s">
        <v>1763</v>
      </c>
      <c r="H133" s="5" t="s">
        <v>2164</v>
      </c>
      <c r="I133" s="13" t="s">
        <v>2111</v>
      </c>
      <c r="J133" s="62">
        <v>528</v>
      </c>
    </row>
    <row r="134" spans="1:10" ht="36" x14ac:dyDescent="0.2">
      <c r="A134" s="1">
        <f t="shared" si="1"/>
        <v>127</v>
      </c>
      <c r="B134" s="5" t="s">
        <v>2165</v>
      </c>
      <c r="C134" s="5" t="s">
        <v>2545</v>
      </c>
      <c r="D134" s="78"/>
      <c r="E134" s="5" t="s">
        <v>2298</v>
      </c>
      <c r="F134" s="79" t="s">
        <v>2306</v>
      </c>
      <c r="G134" s="5" t="s">
        <v>1763</v>
      </c>
      <c r="H134" s="5" t="s">
        <v>2164</v>
      </c>
      <c r="I134" s="13" t="s">
        <v>2111</v>
      </c>
      <c r="J134" s="62">
        <v>472</v>
      </c>
    </row>
    <row r="135" spans="1:10" ht="36" x14ac:dyDescent="0.2">
      <c r="A135" s="1">
        <f t="shared" si="1"/>
        <v>128</v>
      </c>
      <c r="B135" s="5" t="s">
        <v>2165</v>
      </c>
      <c r="C135" s="5" t="s">
        <v>2546</v>
      </c>
      <c r="D135" s="78"/>
      <c r="E135" s="5" t="s">
        <v>2299</v>
      </c>
      <c r="F135" s="79" t="s">
        <v>2037</v>
      </c>
      <c r="G135" s="5" t="s">
        <v>1763</v>
      </c>
      <c r="H135" s="5" t="s">
        <v>2164</v>
      </c>
      <c r="I135" s="13" t="s">
        <v>2111</v>
      </c>
      <c r="J135" s="62">
        <v>705</v>
      </c>
    </row>
    <row r="136" spans="1:10" ht="36" x14ac:dyDescent="0.2">
      <c r="A136" s="1">
        <f t="shared" si="1"/>
        <v>129</v>
      </c>
      <c r="B136" s="5" t="s">
        <v>2165</v>
      </c>
      <c r="C136" s="5" t="s">
        <v>2547</v>
      </c>
      <c r="D136" s="78"/>
      <c r="E136" s="5" t="s">
        <v>2300</v>
      </c>
      <c r="F136" s="79" t="s">
        <v>2038</v>
      </c>
      <c r="G136" s="5" t="s">
        <v>1763</v>
      </c>
      <c r="H136" s="5" t="s">
        <v>2164</v>
      </c>
      <c r="I136" s="13" t="s">
        <v>2111</v>
      </c>
      <c r="J136" s="62">
        <v>468</v>
      </c>
    </row>
    <row r="137" spans="1:10" ht="36" x14ac:dyDescent="0.2">
      <c r="A137" s="1">
        <f t="shared" si="1"/>
        <v>130</v>
      </c>
      <c r="B137" s="5" t="s">
        <v>2165</v>
      </c>
      <c r="C137" s="5" t="s">
        <v>2548</v>
      </c>
      <c r="D137" s="78"/>
      <c r="E137" s="5" t="s">
        <v>2301</v>
      </c>
      <c r="F137" s="79" t="s">
        <v>2039</v>
      </c>
      <c r="G137" s="5" t="s">
        <v>1763</v>
      </c>
      <c r="H137" s="5" t="s">
        <v>2164</v>
      </c>
      <c r="I137" s="13" t="s">
        <v>2111</v>
      </c>
      <c r="J137" s="62">
        <v>984</v>
      </c>
    </row>
    <row r="138" spans="1:10" ht="36" x14ac:dyDescent="0.2">
      <c r="A138" s="1">
        <f t="shared" ref="A138:A201" si="2">A137+1</f>
        <v>131</v>
      </c>
      <c r="B138" s="5" t="s">
        <v>2165</v>
      </c>
      <c r="C138" s="5" t="s">
        <v>2549</v>
      </c>
      <c r="D138" s="78"/>
      <c r="E138" s="5" t="s">
        <v>2302</v>
      </c>
      <c r="F138" s="79" t="s">
        <v>2040</v>
      </c>
      <c r="G138" s="5" t="s">
        <v>1763</v>
      </c>
      <c r="H138" s="5" t="s">
        <v>2164</v>
      </c>
      <c r="I138" s="13" t="s">
        <v>2111</v>
      </c>
      <c r="J138" s="62">
        <v>452</v>
      </c>
    </row>
    <row r="139" spans="1:10" ht="36" x14ac:dyDescent="0.2">
      <c r="A139" s="1">
        <f t="shared" si="2"/>
        <v>132</v>
      </c>
      <c r="B139" s="5" t="s">
        <v>2165</v>
      </c>
      <c r="C139" s="5" t="s">
        <v>2550</v>
      </c>
      <c r="D139" s="78"/>
      <c r="E139" s="5" t="s">
        <v>2303</v>
      </c>
      <c r="F139" s="79" t="s">
        <v>2307</v>
      </c>
      <c r="G139" s="5" t="s">
        <v>1763</v>
      </c>
      <c r="H139" s="5" t="s">
        <v>2164</v>
      </c>
      <c r="I139" s="13" t="s">
        <v>2111</v>
      </c>
      <c r="J139" s="62">
        <v>517</v>
      </c>
    </row>
    <row r="140" spans="1:10" ht="48" x14ac:dyDescent="0.2">
      <c r="A140" s="1">
        <f t="shared" si="2"/>
        <v>133</v>
      </c>
      <c r="B140" s="5" t="s">
        <v>2165</v>
      </c>
      <c r="C140" s="5" t="s">
        <v>2551</v>
      </c>
      <c r="D140" s="78"/>
      <c r="E140" s="73" t="s">
        <v>2304</v>
      </c>
      <c r="F140" s="79" t="s">
        <v>2041</v>
      </c>
      <c r="G140" s="5" t="s">
        <v>1763</v>
      </c>
      <c r="H140" s="5" t="s">
        <v>2164</v>
      </c>
      <c r="I140" s="13" t="s">
        <v>2111</v>
      </c>
      <c r="J140" s="62">
        <v>586</v>
      </c>
    </row>
    <row r="141" spans="1:10" ht="36" x14ac:dyDescent="0.2">
      <c r="A141" s="1">
        <f t="shared" si="2"/>
        <v>134</v>
      </c>
      <c r="B141" s="5" t="s">
        <v>2165</v>
      </c>
      <c r="C141" s="5" t="s">
        <v>2552</v>
      </c>
      <c r="D141" s="77"/>
      <c r="E141" s="140" t="s">
        <v>2312</v>
      </c>
      <c r="F141" s="79" t="s">
        <v>2166</v>
      </c>
      <c r="G141" s="27" t="s">
        <v>1765</v>
      </c>
      <c r="H141" s="5" t="s">
        <v>2164</v>
      </c>
      <c r="I141" s="13" t="s">
        <v>2111</v>
      </c>
      <c r="J141" s="62">
        <v>953</v>
      </c>
    </row>
    <row r="142" spans="1:10" ht="36" x14ac:dyDescent="0.2">
      <c r="A142" s="1">
        <f t="shared" si="2"/>
        <v>135</v>
      </c>
      <c r="B142" s="5" t="s">
        <v>2165</v>
      </c>
      <c r="C142" s="5" t="s">
        <v>2553</v>
      </c>
      <c r="D142" s="77"/>
      <c r="E142" s="140"/>
      <c r="F142" s="79" t="s">
        <v>2167</v>
      </c>
      <c r="G142" s="5" t="s">
        <v>2055</v>
      </c>
      <c r="H142" s="5" t="s">
        <v>2164</v>
      </c>
      <c r="I142" s="13" t="s">
        <v>2111</v>
      </c>
      <c r="J142" s="62">
        <v>1161</v>
      </c>
    </row>
    <row r="143" spans="1:10" ht="36" x14ac:dyDescent="0.2">
      <c r="A143" s="1">
        <f t="shared" si="2"/>
        <v>136</v>
      </c>
      <c r="B143" s="5" t="s">
        <v>2165</v>
      </c>
      <c r="C143" s="5" t="s">
        <v>2554</v>
      </c>
      <c r="D143" s="77"/>
      <c r="E143" s="140" t="s">
        <v>2313</v>
      </c>
      <c r="F143" s="79" t="s">
        <v>2168</v>
      </c>
      <c r="G143" s="5" t="s">
        <v>2055</v>
      </c>
      <c r="H143" s="5" t="s">
        <v>2164</v>
      </c>
      <c r="I143" s="13" t="s">
        <v>2111</v>
      </c>
      <c r="J143" s="62">
        <v>605</v>
      </c>
    </row>
    <row r="144" spans="1:10" ht="36" x14ac:dyDescent="0.2">
      <c r="A144" s="1">
        <f t="shared" si="2"/>
        <v>137</v>
      </c>
      <c r="B144" s="5" t="s">
        <v>2165</v>
      </c>
      <c r="C144" s="5" t="s">
        <v>2555</v>
      </c>
      <c r="D144" s="77"/>
      <c r="E144" s="140"/>
      <c r="F144" s="79" t="s">
        <v>2169</v>
      </c>
      <c r="G144" s="5" t="s">
        <v>2055</v>
      </c>
      <c r="H144" s="5" t="s">
        <v>2164</v>
      </c>
      <c r="I144" s="13" t="s">
        <v>2111</v>
      </c>
      <c r="J144" s="62">
        <v>238</v>
      </c>
    </row>
    <row r="145" spans="1:10" ht="60" x14ac:dyDescent="0.2">
      <c r="A145" s="1">
        <f t="shared" si="2"/>
        <v>138</v>
      </c>
      <c r="B145" s="5" t="s">
        <v>2165</v>
      </c>
      <c r="C145" s="5" t="s">
        <v>2556</v>
      </c>
      <c r="D145" s="77"/>
      <c r="E145" s="65" t="s">
        <v>2314</v>
      </c>
      <c r="F145" s="79" t="s">
        <v>2308</v>
      </c>
      <c r="G145" s="5" t="s">
        <v>1766</v>
      </c>
      <c r="H145" s="5" t="s">
        <v>2164</v>
      </c>
      <c r="I145" s="13" t="s">
        <v>2111</v>
      </c>
      <c r="J145" s="62">
        <v>1302</v>
      </c>
    </row>
    <row r="146" spans="1:10" ht="48" x14ac:dyDescent="0.2">
      <c r="A146" s="1">
        <f t="shared" si="2"/>
        <v>139</v>
      </c>
      <c r="B146" s="5" t="s">
        <v>2165</v>
      </c>
      <c r="C146" s="5" t="s">
        <v>2557</v>
      </c>
      <c r="D146" s="77"/>
      <c r="E146" s="5" t="s">
        <v>2315</v>
      </c>
      <c r="F146" s="79" t="s">
        <v>2309</v>
      </c>
      <c r="G146" s="13" t="s">
        <v>2055</v>
      </c>
      <c r="H146" s="5" t="s">
        <v>2164</v>
      </c>
      <c r="I146" s="13" t="s">
        <v>2111</v>
      </c>
      <c r="J146" s="62">
        <v>1391</v>
      </c>
    </row>
    <row r="147" spans="1:10" ht="36" x14ac:dyDescent="0.2">
      <c r="A147" s="1">
        <f t="shared" si="2"/>
        <v>140</v>
      </c>
      <c r="B147" s="5" t="s">
        <v>2165</v>
      </c>
      <c r="C147" s="5" t="s">
        <v>2558</v>
      </c>
      <c r="D147" s="77"/>
      <c r="E147" s="5" t="s">
        <v>2316</v>
      </c>
      <c r="F147" s="79" t="s">
        <v>2170</v>
      </c>
      <c r="G147" s="5" t="s">
        <v>1767</v>
      </c>
      <c r="H147" s="5" t="s">
        <v>2164</v>
      </c>
      <c r="I147" s="13" t="s">
        <v>2111</v>
      </c>
      <c r="J147" s="62">
        <v>710</v>
      </c>
    </row>
    <row r="148" spans="1:10" ht="48" x14ac:dyDescent="0.2">
      <c r="A148" s="1">
        <f t="shared" si="2"/>
        <v>141</v>
      </c>
      <c r="B148" s="5" t="s">
        <v>2165</v>
      </c>
      <c r="C148" s="5" t="s">
        <v>2559</v>
      </c>
      <c r="D148" s="77"/>
      <c r="E148" s="5" t="s">
        <v>2317</v>
      </c>
      <c r="F148" s="79" t="s">
        <v>2171</v>
      </c>
      <c r="G148" s="5" t="s">
        <v>1768</v>
      </c>
      <c r="H148" s="5" t="s">
        <v>2164</v>
      </c>
      <c r="I148" s="13" t="s">
        <v>2111</v>
      </c>
      <c r="J148" s="62">
        <v>566</v>
      </c>
    </row>
    <row r="149" spans="1:10" ht="36" x14ac:dyDescent="0.2">
      <c r="A149" s="1">
        <f t="shared" si="2"/>
        <v>142</v>
      </c>
      <c r="B149" s="5" t="s">
        <v>2165</v>
      </c>
      <c r="C149" s="5" t="s">
        <v>2560</v>
      </c>
      <c r="D149" s="77"/>
      <c r="E149" s="5" t="s">
        <v>2318</v>
      </c>
      <c r="F149" s="79" t="s">
        <v>2172</v>
      </c>
      <c r="G149" s="5" t="s">
        <v>2055</v>
      </c>
      <c r="H149" s="5" t="s">
        <v>2164</v>
      </c>
      <c r="I149" s="13" t="s">
        <v>2111</v>
      </c>
      <c r="J149" s="62">
        <v>1596</v>
      </c>
    </row>
    <row r="150" spans="1:10" ht="36" x14ac:dyDescent="0.2">
      <c r="A150" s="1">
        <f t="shared" si="2"/>
        <v>143</v>
      </c>
      <c r="B150" s="5" t="s">
        <v>2165</v>
      </c>
      <c r="C150" s="5" t="s">
        <v>2561</v>
      </c>
      <c r="D150" s="77"/>
      <c r="E150" s="61" t="s">
        <v>2319</v>
      </c>
      <c r="F150" s="5" t="s">
        <v>2173</v>
      </c>
      <c r="G150" s="5" t="s">
        <v>2055</v>
      </c>
      <c r="H150" s="5" t="s">
        <v>2164</v>
      </c>
      <c r="I150" s="13" t="s">
        <v>2111</v>
      </c>
      <c r="J150" s="62">
        <v>484</v>
      </c>
    </row>
    <row r="151" spans="1:10" ht="36" x14ac:dyDescent="0.2">
      <c r="A151" s="1">
        <f t="shared" si="2"/>
        <v>144</v>
      </c>
      <c r="B151" s="5" t="s">
        <v>2165</v>
      </c>
      <c r="C151" s="5" t="s">
        <v>2562</v>
      </c>
      <c r="D151" s="77"/>
      <c r="E151" s="13" t="s">
        <v>2320</v>
      </c>
      <c r="F151" s="5" t="s">
        <v>2174</v>
      </c>
      <c r="G151" s="5" t="s">
        <v>2055</v>
      </c>
      <c r="H151" s="5" t="s">
        <v>2164</v>
      </c>
      <c r="I151" s="13" t="s">
        <v>2111</v>
      </c>
      <c r="J151" s="62">
        <v>503</v>
      </c>
    </row>
    <row r="152" spans="1:10" ht="36" x14ac:dyDescent="0.2">
      <c r="A152" s="1">
        <f t="shared" si="2"/>
        <v>145</v>
      </c>
      <c r="B152" s="5" t="s">
        <v>2165</v>
      </c>
      <c r="C152" s="5" t="s">
        <v>2563</v>
      </c>
      <c r="D152" s="77"/>
      <c r="E152" s="13" t="s">
        <v>2321</v>
      </c>
      <c r="F152" s="5" t="s">
        <v>2175</v>
      </c>
      <c r="G152" s="5" t="s">
        <v>2055</v>
      </c>
      <c r="H152" s="5" t="s">
        <v>2164</v>
      </c>
      <c r="I152" s="13" t="s">
        <v>2111</v>
      </c>
      <c r="J152" s="62">
        <v>680</v>
      </c>
    </row>
    <row r="153" spans="1:10" ht="36" x14ac:dyDescent="0.2">
      <c r="A153" s="1">
        <f t="shared" si="2"/>
        <v>146</v>
      </c>
      <c r="B153" s="5" t="s">
        <v>2165</v>
      </c>
      <c r="C153" s="5" t="s">
        <v>2564</v>
      </c>
      <c r="D153" s="77"/>
      <c r="E153" s="13" t="s">
        <v>2322</v>
      </c>
      <c r="F153" s="5" t="s">
        <v>2310</v>
      </c>
      <c r="G153" s="5" t="s">
        <v>2055</v>
      </c>
      <c r="H153" s="5" t="s">
        <v>2164</v>
      </c>
      <c r="I153" s="13" t="s">
        <v>2111</v>
      </c>
      <c r="J153" s="62">
        <v>462</v>
      </c>
    </row>
    <row r="154" spans="1:10" ht="36" x14ac:dyDescent="0.2">
      <c r="A154" s="1">
        <f t="shared" si="2"/>
        <v>147</v>
      </c>
      <c r="B154" s="5" t="s">
        <v>2165</v>
      </c>
      <c r="C154" s="5" t="s">
        <v>2565</v>
      </c>
      <c r="D154" s="77"/>
      <c r="E154" s="13" t="s">
        <v>2323</v>
      </c>
      <c r="F154" s="5" t="s">
        <v>2176</v>
      </c>
      <c r="G154" s="5" t="s">
        <v>2055</v>
      </c>
      <c r="H154" s="5" t="s">
        <v>2164</v>
      </c>
      <c r="I154" s="13" t="s">
        <v>2111</v>
      </c>
      <c r="J154" s="62">
        <v>401</v>
      </c>
    </row>
    <row r="155" spans="1:10" ht="36" x14ac:dyDescent="0.2">
      <c r="A155" s="1">
        <f t="shared" si="2"/>
        <v>148</v>
      </c>
      <c r="B155" s="5" t="s">
        <v>2165</v>
      </c>
      <c r="C155" s="5" t="s">
        <v>2566</v>
      </c>
      <c r="D155" s="77"/>
      <c r="E155" s="13" t="s">
        <v>2324</v>
      </c>
      <c r="F155" s="5" t="s">
        <v>2177</v>
      </c>
      <c r="G155" s="5" t="s">
        <v>2055</v>
      </c>
      <c r="H155" s="5" t="s">
        <v>2164</v>
      </c>
      <c r="I155" s="13" t="s">
        <v>2111</v>
      </c>
      <c r="J155" s="62">
        <v>1136</v>
      </c>
    </row>
    <row r="156" spans="1:10" ht="48" x14ac:dyDescent="0.2">
      <c r="A156" s="1">
        <f t="shared" si="2"/>
        <v>149</v>
      </c>
      <c r="B156" s="5" t="s">
        <v>2165</v>
      </c>
      <c r="C156" s="5" t="s">
        <v>2567</v>
      </c>
      <c r="D156" s="77"/>
      <c r="E156" s="13" t="s">
        <v>2325</v>
      </c>
      <c r="F156" s="5" t="s">
        <v>2178</v>
      </c>
      <c r="G156" s="5" t="s">
        <v>2055</v>
      </c>
      <c r="H156" s="5" t="s">
        <v>2164</v>
      </c>
      <c r="I156" s="13" t="s">
        <v>2111</v>
      </c>
      <c r="J156" s="62">
        <v>203</v>
      </c>
    </row>
    <row r="157" spans="1:10" ht="36" x14ac:dyDescent="0.2">
      <c r="A157" s="1">
        <f t="shared" si="2"/>
        <v>150</v>
      </c>
      <c r="B157" s="5" t="s">
        <v>2165</v>
      </c>
      <c r="C157" s="5" t="s">
        <v>2568</v>
      </c>
      <c r="D157" s="77"/>
      <c r="E157" s="13" t="s">
        <v>2326</v>
      </c>
      <c r="F157" s="5" t="s">
        <v>2179</v>
      </c>
      <c r="G157" s="5" t="s">
        <v>1769</v>
      </c>
      <c r="H157" s="5" t="s">
        <v>2164</v>
      </c>
      <c r="I157" s="13" t="s">
        <v>2111</v>
      </c>
      <c r="J157" s="62">
        <v>465</v>
      </c>
    </row>
    <row r="158" spans="1:10" ht="36" x14ac:dyDescent="0.2">
      <c r="A158" s="1">
        <f t="shared" si="2"/>
        <v>151</v>
      </c>
      <c r="B158" s="5" t="s">
        <v>2165</v>
      </c>
      <c r="C158" s="5" t="s">
        <v>2569</v>
      </c>
      <c r="D158" s="77"/>
      <c r="E158" s="13" t="s">
        <v>2327</v>
      </c>
      <c r="F158" s="5" t="s">
        <v>2180</v>
      </c>
      <c r="G158" s="5" t="s">
        <v>2055</v>
      </c>
      <c r="H158" s="5" t="s">
        <v>2164</v>
      </c>
      <c r="I158" s="13" t="s">
        <v>2111</v>
      </c>
      <c r="J158" s="62">
        <v>198</v>
      </c>
    </row>
    <row r="159" spans="1:10" ht="36" x14ac:dyDescent="0.2">
      <c r="A159" s="1">
        <f t="shared" si="2"/>
        <v>152</v>
      </c>
      <c r="B159" s="5" t="s">
        <v>2165</v>
      </c>
      <c r="C159" s="5" t="s">
        <v>2570</v>
      </c>
      <c r="D159" s="77"/>
      <c r="E159" s="13" t="s">
        <v>2328</v>
      </c>
      <c r="F159" s="5" t="s">
        <v>2311</v>
      </c>
      <c r="G159" s="5" t="s">
        <v>1769</v>
      </c>
      <c r="H159" s="5" t="s">
        <v>2164</v>
      </c>
      <c r="I159" s="13" t="s">
        <v>2111</v>
      </c>
      <c r="J159" s="62">
        <v>437</v>
      </c>
    </row>
    <row r="160" spans="1:10" ht="36" x14ac:dyDescent="0.2">
      <c r="A160" s="1">
        <f t="shared" si="2"/>
        <v>153</v>
      </c>
      <c r="B160" s="5" t="s">
        <v>2165</v>
      </c>
      <c r="C160" s="5" t="s">
        <v>2571</v>
      </c>
      <c r="D160" s="77"/>
      <c r="E160" s="13" t="s">
        <v>2329</v>
      </c>
      <c r="F160" s="5" t="s">
        <v>2181</v>
      </c>
      <c r="G160" s="5" t="s">
        <v>1769</v>
      </c>
      <c r="H160" s="5" t="s">
        <v>2164</v>
      </c>
      <c r="I160" s="13" t="s">
        <v>2111</v>
      </c>
      <c r="J160" s="62">
        <v>471</v>
      </c>
    </row>
    <row r="161" spans="1:10" ht="48" x14ac:dyDescent="0.2">
      <c r="A161" s="1">
        <f t="shared" si="2"/>
        <v>154</v>
      </c>
      <c r="B161" s="5" t="s">
        <v>2165</v>
      </c>
      <c r="C161" s="5" t="s">
        <v>2572</v>
      </c>
      <c r="D161" s="77"/>
      <c r="E161" s="13" t="s">
        <v>2330</v>
      </c>
      <c r="F161" s="5" t="s">
        <v>2182</v>
      </c>
      <c r="G161" s="5" t="s">
        <v>1769</v>
      </c>
      <c r="H161" s="5" t="s">
        <v>2164</v>
      </c>
      <c r="I161" s="13" t="s">
        <v>2111</v>
      </c>
      <c r="J161" s="62">
        <v>812</v>
      </c>
    </row>
    <row r="162" spans="1:10" ht="48" x14ac:dyDescent="0.2">
      <c r="A162" s="1">
        <f t="shared" si="2"/>
        <v>155</v>
      </c>
      <c r="B162" s="5" t="s">
        <v>2165</v>
      </c>
      <c r="C162" s="5" t="s">
        <v>2573</v>
      </c>
      <c r="D162" s="77"/>
      <c r="E162" s="13" t="s">
        <v>2331</v>
      </c>
      <c r="F162" s="5" t="s">
        <v>2183</v>
      </c>
      <c r="G162" s="5" t="s">
        <v>1769</v>
      </c>
      <c r="H162" s="5" t="s">
        <v>2164</v>
      </c>
      <c r="I162" s="13" t="s">
        <v>2111</v>
      </c>
      <c r="J162" s="62">
        <v>306</v>
      </c>
    </row>
    <row r="163" spans="1:10" ht="36" x14ac:dyDescent="0.2">
      <c r="A163" s="1">
        <f t="shared" si="2"/>
        <v>156</v>
      </c>
      <c r="B163" s="5" t="s">
        <v>2165</v>
      </c>
      <c r="C163" s="5" t="s">
        <v>2574</v>
      </c>
      <c r="D163" s="77"/>
      <c r="E163" s="60" t="s">
        <v>2332</v>
      </c>
      <c r="F163" s="73" t="s">
        <v>2184</v>
      </c>
      <c r="G163" s="5" t="s">
        <v>2055</v>
      </c>
      <c r="H163" s="5" t="s">
        <v>2164</v>
      </c>
      <c r="I163" s="13" t="s">
        <v>2111</v>
      </c>
      <c r="J163" s="62">
        <v>282</v>
      </c>
    </row>
    <row r="164" spans="1:10" ht="36" x14ac:dyDescent="0.2">
      <c r="A164" s="1">
        <f t="shared" si="2"/>
        <v>157</v>
      </c>
      <c r="B164" s="5" t="s">
        <v>2165</v>
      </c>
      <c r="C164" s="5" t="s">
        <v>2575</v>
      </c>
      <c r="D164" s="77"/>
      <c r="E164" s="86" t="s">
        <v>2333</v>
      </c>
      <c r="F164" s="87" t="s">
        <v>2185</v>
      </c>
      <c r="G164" s="79" t="s">
        <v>1769</v>
      </c>
      <c r="H164" s="5" t="s">
        <v>2164</v>
      </c>
      <c r="I164" s="13" t="s">
        <v>2111</v>
      </c>
      <c r="J164" s="70">
        <v>1206</v>
      </c>
    </row>
    <row r="165" spans="1:10" ht="36" x14ac:dyDescent="0.2">
      <c r="A165" s="1">
        <f t="shared" si="2"/>
        <v>158</v>
      </c>
      <c r="B165" s="5" t="s">
        <v>2165</v>
      </c>
      <c r="C165" s="5" t="s">
        <v>2576</v>
      </c>
      <c r="D165" s="77"/>
      <c r="E165" s="86" t="s">
        <v>2334</v>
      </c>
      <c r="F165" s="87" t="s">
        <v>2186</v>
      </c>
      <c r="G165" s="80" t="s">
        <v>1770</v>
      </c>
      <c r="H165" s="5" t="s">
        <v>2164</v>
      </c>
      <c r="I165" s="13" t="s">
        <v>2111</v>
      </c>
      <c r="J165" s="70">
        <v>1415</v>
      </c>
    </row>
    <row r="166" spans="1:10" ht="36" x14ac:dyDescent="0.2">
      <c r="A166" s="1">
        <f t="shared" si="2"/>
        <v>159</v>
      </c>
      <c r="B166" s="5" t="s">
        <v>2165</v>
      </c>
      <c r="C166" s="5" t="s">
        <v>2577</v>
      </c>
      <c r="D166" s="77"/>
      <c r="E166" s="86" t="s">
        <v>2335</v>
      </c>
      <c r="F166" s="87" t="s">
        <v>2187</v>
      </c>
      <c r="G166" s="80" t="s">
        <v>1771</v>
      </c>
      <c r="H166" s="5" t="s">
        <v>2164</v>
      </c>
      <c r="I166" s="13" t="s">
        <v>2111</v>
      </c>
      <c r="J166" s="70">
        <v>581</v>
      </c>
    </row>
    <row r="167" spans="1:10" ht="48" x14ac:dyDescent="0.2">
      <c r="A167" s="1">
        <f t="shared" si="2"/>
        <v>160</v>
      </c>
      <c r="B167" s="5" t="s">
        <v>2165</v>
      </c>
      <c r="C167" s="5" t="s">
        <v>2578</v>
      </c>
      <c r="D167" s="77"/>
      <c r="E167" s="86" t="s">
        <v>2336</v>
      </c>
      <c r="F167" s="87" t="s">
        <v>2188</v>
      </c>
      <c r="G167" s="80" t="s">
        <v>1772</v>
      </c>
      <c r="H167" s="5" t="s">
        <v>2164</v>
      </c>
      <c r="I167" s="13" t="s">
        <v>2111</v>
      </c>
      <c r="J167" s="70">
        <v>759</v>
      </c>
    </row>
    <row r="168" spans="1:10" ht="48" x14ac:dyDescent="0.2">
      <c r="A168" s="1">
        <f t="shared" si="2"/>
        <v>161</v>
      </c>
      <c r="B168" s="5" t="s">
        <v>2165</v>
      </c>
      <c r="C168" s="5" t="s">
        <v>2579</v>
      </c>
      <c r="D168" s="77"/>
      <c r="E168" s="86" t="s">
        <v>2337</v>
      </c>
      <c r="F168" s="87" t="s">
        <v>2189</v>
      </c>
      <c r="G168" s="80" t="s">
        <v>1772</v>
      </c>
      <c r="H168" s="5" t="s">
        <v>2164</v>
      </c>
      <c r="I168" s="13" t="s">
        <v>2111</v>
      </c>
      <c r="J168" s="70">
        <v>780</v>
      </c>
    </row>
    <row r="169" spans="1:10" ht="36" x14ac:dyDescent="0.2">
      <c r="A169" s="1">
        <f t="shared" si="2"/>
        <v>162</v>
      </c>
      <c r="B169" s="5" t="s">
        <v>2165</v>
      </c>
      <c r="C169" s="5" t="s">
        <v>2580</v>
      </c>
      <c r="D169" s="77"/>
      <c r="E169" s="86" t="s">
        <v>2338</v>
      </c>
      <c r="F169" s="87" t="s">
        <v>2190</v>
      </c>
      <c r="G169" s="80" t="s">
        <v>1773</v>
      </c>
      <c r="H169" s="5" t="s">
        <v>2164</v>
      </c>
      <c r="I169" s="13" t="s">
        <v>2111</v>
      </c>
      <c r="J169" s="70">
        <v>198</v>
      </c>
    </row>
    <row r="170" spans="1:10" ht="36" x14ac:dyDescent="0.2">
      <c r="A170" s="1">
        <f t="shared" si="2"/>
        <v>163</v>
      </c>
      <c r="B170" s="5" t="s">
        <v>2165</v>
      </c>
      <c r="C170" s="5" t="s">
        <v>2581</v>
      </c>
      <c r="D170" s="77"/>
      <c r="E170" s="86" t="s">
        <v>2339</v>
      </c>
      <c r="F170" s="87" t="s">
        <v>2191</v>
      </c>
      <c r="G170" s="80" t="s">
        <v>1771</v>
      </c>
      <c r="H170" s="5" t="s">
        <v>2164</v>
      </c>
      <c r="I170" s="13" t="s">
        <v>2111</v>
      </c>
      <c r="J170" s="70">
        <v>286</v>
      </c>
    </row>
    <row r="171" spans="1:10" ht="36" x14ac:dyDescent="0.2">
      <c r="A171" s="1">
        <f t="shared" si="2"/>
        <v>164</v>
      </c>
      <c r="B171" s="5" t="s">
        <v>2165</v>
      </c>
      <c r="C171" s="5" t="s">
        <v>2582</v>
      </c>
      <c r="D171" s="77"/>
      <c r="E171" s="86" t="s">
        <v>2340</v>
      </c>
      <c r="F171" s="87" t="s">
        <v>2192</v>
      </c>
      <c r="G171" s="80" t="s">
        <v>1771</v>
      </c>
      <c r="H171" s="5" t="s">
        <v>2164</v>
      </c>
      <c r="I171" s="13" t="s">
        <v>2111</v>
      </c>
      <c r="J171" s="70">
        <v>446</v>
      </c>
    </row>
    <row r="172" spans="1:10" ht="36" x14ac:dyDescent="0.2">
      <c r="A172" s="1">
        <f t="shared" si="2"/>
        <v>165</v>
      </c>
      <c r="B172" s="5" t="s">
        <v>2165</v>
      </c>
      <c r="C172" s="5" t="s">
        <v>2583</v>
      </c>
      <c r="D172" s="77"/>
      <c r="E172" s="86" t="s">
        <v>2341</v>
      </c>
      <c r="F172" s="87" t="s">
        <v>2193</v>
      </c>
      <c r="G172" s="80" t="s">
        <v>1771</v>
      </c>
      <c r="H172" s="5" t="s">
        <v>2164</v>
      </c>
      <c r="I172" s="13" t="s">
        <v>2111</v>
      </c>
      <c r="J172" s="70">
        <v>199</v>
      </c>
    </row>
    <row r="173" spans="1:10" ht="36" x14ac:dyDescent="0.2">
      <c r="A173" s="1">
        <f t="shared" si="2"/>
        <v>166</v>
      </c>
      <c r="B173" s="5" t="s">
        <v>2165</v>
      </c>
      <c r="C173" s="5" t="s">
        <v>2584</v>
      </c>
      <c r="D173" s="77"/>
      <c r="E173" s="86" t="s">
        <v>2342</v>
      </c>
      <c r="F173" s="87" t="s">
        <v>2194</v>
      </c>
      <c r="G173" s="80" t="s">
        <v>1773</v>
      </c>
      <c r="H173" s="5" t="s">
        <v>2164</v>
      </c>
      <c r="I173" s="13" t="s">
        <v>2111</v>
      </c>
      <c r="J173" s="70">
        <v>226</v>
      </c>
    </row>
    <row r="174" spans="1:10" ht="36" x14ac:dyDescent="0.2">
      <c r="A174" s="1">
        <f t="shared" si="2"/>
        <v>167</v>
      </c>
      <c r="B174" s="5" t="s">
        <v>2165</v>
      </c>
      <c r="C174" s="5" t="s">
        <v>2585</v>
      </c>
      <c r="D174" s="77"/>
      <c r="E174" s="86" t="s">
        <v>2343</v>
      </c>
      <c r="F174" s="87" t="s">
        <v>2195</v>
      </c>
      <c r="G174" s="80" t="s">
        <v>1771</v>
      </c>
      <c r="H174" s="5" t="s">
        <v>2164</v>
      </c>
      <c r="I174" s="13" t="s">
        <v>2111</v>
      </c>
      <c r="J174" s="70">
        <v>1090</v>
      </c>
    </row>
    <row r="175" spans="1:10" ht="36" x14ac:dyDescent="0.2">
      <c r="A175" s="1">
        <f t="shared" si="2"/>
        <v>168</v>
      </c>
      <c r="B175" s="5" t="s">
        <v>2165</v>
      </c>
      <c r="C175" s="5" t="s">
        <v>2586</v>
      </c>
      <c r="D175" s="77"/>
      <c r="E175" s="86" t="s">
        <v>2344</v>
      </c>
      <c r="F175" s="66" t="s">
        <v>2196</v>
      </c>
      <c r="G175" s="80" t="s">
        <v>1774</v>
      </c>
      <c r="H175" s="5" t="s">
        <v>2164</v>
      </c>
      <c r="I175" s="13" t="s">
        <v>2111</v>
      </c>
      <c r="J175" s="70">
        <v>688</v>
      </c>
    </row>
    <row r="176" spans="1:10" ht="48" x14ac:dyDescent="0.2">
      <c r="A176" s="1">
        <f t="shared" si="2"/>
        <v>169</v>
      </c>
      <c r="B176" s="5" t="s">
        <v>2165</v>
      </c>
      <c r="C176" s="5" t="s">
        <v>2587</v>
      </c>
      <c r="D176" s="77"/>
      <c r="E176" s="86" t="s">
        <v>2345</v>
      </c>
      <c r="F176" s="87" t="s">
        <v>2197</v>
      </c>
      <c r="G176" s="80" t="s">
        <v>1774</v>
      </c>
      <c r="H176" s="5" t="s">
        <v>2164</v>
      </c>
      <c r="I176" s="13" t="s">
        <v>2111</v>
      </c>
      <c r="J176" s="70">
        <v>730</v>
      </c>
    </row>
    <row r="177" spans="1:10" ht="36" x14ac:dyDescent="0.2">
      <c r="A177" s="1">
        <f t="shared" si="2"/>
        <v>170</v>
      </c>
      <c r="B177" s="5" t="s">
        <v>2165</v>
      </c>
      <c r="C177" s="5" t="s">
        <v>2588</v>
      </c>
      <c r="D177" s="77"/>
      <c r="E177" s="86" t="s">
        <v>2346</v>
      </c>
      <c r="F177" s="87" t="s">
        <v>2198</v>
      </c>
      <c r="G177" s="80" t="s">
        <v>1773</v>
      </c>
      <c r="H177" s="5" t="s">
        <v>2164</v>
      </c>
      <c r="I177" s="13" t="s">
        <v>2111</v>
      </c>
      <c r="J177" s="70">
        <v>543</v>
      </c>
    </row>
    <row r="178" spans="1:10" ht="36.75" customHeight="1" x14ac:dyDescent="0.2">
      <c r="A178" s="1">
        <f t="shared" si="2"/>
        <v>171</v>
      </c>
      <c r="B178" s="5" t="s">
        <v>2165</v>
      </c>
      <c r="C178" s="5" t="s">
        <v>2589</v>
      </c>
      <c r="D178" s="77"/>
      <c r="E178" s="86" t="s">
        <v>2347</v>
      </c>
      <c r="F178" s="107" t="s">
        <v>2199</v>
      </c>
      <c r="G178" s="80" t="s">
        <v>1773</v>
      </c>
      <c r="H178" s="5" t="s">
        <v>2164</v>
      </c>
      <c r="I178" s="13" t="s">
        <v>2111</v>
      </c>
      <c r="J178" s="70">
        <v>1224</v>
      </c>
    </row>
    <row r="179" spans="1:10" ht="60.75" customHeight="1" x14ac:dyDescent="0.2">
      <c r="A179" s="1">
        <f t="shared" si="2"/>
        <v>172</v>
      </c>
      <c r="B179" s="5" t="s">
        <v>2165</v>
      </c>
      <c r="C179" s="5" t="s">
        <v>2590</v>
      </c>
      <c r="D179" s="77"/>
      <c r="E179" s="86" t="s">
        <v>2348</v>
      </c>
      <c r="F179" s="107" t="s">
        <v>2200</v>
      </c>
      <c r="G179" s="80" t="s">
        <v>1773</v>
      </c>
      <c r="H179" s="5" t="s">
        <v>2164</v>
      </c>
      <c r="I179" s="13" t="s">
        <v>2111</v>
      </c>
      <c r="J179" s="70">
        <v>612</v>
      </c>
    </row>
    <row r="180" spans="1:10" ht="45" customHeight="1" x14ac:dyDescent="0.2">
      <c r="A180" s="1">
        <f t="shared" si="2"/>
        <v>173</v>
      </c>
      <c r="B180" s="5" t="s">
        <v>2165</v>
      </c>
      <c r="C180" s="5" t="s">
        <v>2591</v>
      </c>
      <c r="D180" s="77"/>
      <c r="E180" s="86" t="s">
        <v>2349</v>
      </c>
      <c r="F180" s="87" t="s">
        <v>2201</v>
      </c>
      <c r="G180" s="80" t="s">
        <v>1770</v>
      </c>
      <c r="H180" s="5" t="s">
        <v>2164</v>
      </c>
      <c r="I180" s="13" t="s">
        <v>2111</v>
      </c>
      <c r="J180" s="70">
        <v>414</v>
      </c>
    </row>
    <row r="181" spans="1:10" ht="36" x14ac:dyDescent="0.2">
      <c r="A181" s="1">
        <f t="shared" si="2"/>
        <v>174</v>
      </c>
      <c r="B181" s="5" t="s">
        <v>2165</v>
      </c>
      <c r="C181" s="5" t="s">
        <v>2592</v>
      </c>
      <c r="D181" s="77"/>
      <c r="E181" s="86" t="s">
        <v>2350</v>
      </c>
      <c r="F181" s="87" t="s">
        <v>2202</v>
      </c>
      <c r="G181" s="80" t="s">
        <v>1775</v>
      </c>
      <c r="H181" s="5" t="s">
        <v>2164</v>
      </c>
      <c r="I181" s="13" t="s">
        <v>2111</v>
      </c>
      <c r="J181" s="70">
        <v>920</v>
      </c>
    </row>
    <row r="182" spans="1:10" ht="48" x14ac:dyDescent="0.2">
      <c r="A182" s="1">
        <f t="shared" si="2"/>
        <v>175</v>
      </c>
      <c r="B182" s="5" t="s">
        <v>2165</v>
      </c>
      <c r="C182" s="5" t="s">
        <v>2593</v>
      </c>
      <c r="D182" s="77"/>
      <c r="E182" s="86" t="s">
        <v>2351</v>
      </c>
      <c r="F182" s="87" t="s">
        <v>2203</v>
      </c>
      <c r="G182" s="80" t="s">
        <v>1775</v>
      </c>
      <c r="H182" s="5" t="s">
        <v>2164</v>
      </c>
      <c r="I182" s="13" t="s">
        <v>2111</v>
      </c>
      <c r="J182" s="70">
        <v>508</v>
      </c>
    </row>
    <row r="183" spans="1:10" ht="36" x14ac:dyDescent="0.2">
      <c r="A183" s="1">
        <f t="shared" si="2"/>
        <v>176</v>
      </c>
      <c r="B183" s="5" t="s">
        <v>2165</v>
      </c>
      <c r="C183" s="5" t="s">
        <v>2594</v>
      </c>
      <c r="D183" s="77"/>
      <c r="E183" s="86" t="s">
        <v>2352</v>
      </c>
      <c r="F183" s="87" t="s">
        <v>2204</v>
      </c>
      <c r="G183" s="80" t="s">
        <v>1771</v>
      </c>
      <c r="H183" s="5" t="s">
        <v>2164</v>
      </c>
      <c r="I183" s="13" t="s">
        <v>2111</v>
      </c>
      <c r="J183" s="70">
        <v>409</v>
      </c>
    </row>
    <row r="184" spans="1:10" ht="36" x14ac:dyDescent="0.2">
      <c r="A184" s="1">
        <f t="shared" si="2"/>
        <v>177</v>
      </c>
      <c r="B184" s="5" t="s">
        <v>2165</v>
      </c>
      <c r="C184" s="5" t="s">
        <v>2595</v>
      </c>
      <c r="D184" s="77"/>
      <c r="E184" s="86" t="s">
        <v>2353</v>
      </c>
      <c r="F184" s="87" t="s">
        <v>1799</v>
      </c>
      <c r="G184" s="80" t="s">
        <v>1771</v>
      </c>
      <c r="H184" s="5" t="s">
        <v>2164</v>
      </c>
      <c r="I184" s="13" t="s">
        <v>2111</v>
      </c>
      <c r="J184" s="70">
        <v>760</v>
      </c>
    </row>
    <row r="185" spans="1:10" ht="36" x14ac:dyDescent="0.2">
      <c r="A185" s="1">
        <f t="shared" si="2"/>
        <v>178</v>
      </c>
      <c r="B185" s="5" t="s">
        <v>2165</v>
      </c>
      <c r="C185" s="5" t="s">
        <v>2596</v>
      </c>
      <c r="D185" s="77"/>
      <c r="E185" s="86" t="s">
        <v>2354</v>
      </c>
      <c r="F185" s="87" t="s">
        <v>1800</v>
      </c>
      <c r="G185" s="80" t="s">
        <v>1771</v>
      </c>
      <c r="H185" s="5" t="s">
        <v>2164</v>
      </c>
      <c r="I185" s="13" t="s">
        <v>2111</v>
      </c>
      <c r="J185" s="70">
        <v>826</v>
      </c>
    </row>
    <row r="186" spans="1:10" ht="36" x14ac:dyDescent="0.2">
      <c r="A186" s="1">
        <f t="shared" si="2"/>
        <v>179</v>
      </c>
      <c r="B186" s="5" t="s">
        <v>2165</v>
      </c>
      <c r="C186" s="5" t="s">
        <v>2597</v>
      </c>
      <c r="D186" s="77"/>
      <c r="E186" s="86" t="s">
        <v>2355</v>
      </c>
      <c r="F186" s="87" t="s">
        <v>1801</v>
      </c>
      <c r="G186" s="80" t="s">
        <v>1775</v>
      </c>
      <c r="H186" s="5" t="s">
        <v>2164</v>
      </c>
      <c r="I186" s="13" t="s">
        <v>2111</v>
      </c>
      <c r="J186" s="70">
        <v>1515</v>
      </c>
    </row>
    <row r="187" spans="1:10" ht="48" x14ac:dyDescent="0.2">
      <c r="A187" s="1">
        <f t="shared" si="2"/>
        <v>180</v>
      </c>
      <c r="B187" s="5" t="s">
        <v>2165</v>
      </c>
      <c r="C187" s="5" t="s">
        <v>2598</v>
      </c>
      <c r="D187" s="77"/>
      <c r="E187" s="86" t="s">
        <v>2356</v>
      </c>
      <c r="F187" s="87" t="s">
        <v>1802</v>
      </c>
      <c r="G187" s="80" t="s">
        <v>1770</v>
      </c>
      <c r="H187" s="5" t="s">
        <v>2164</v>
      </c>
      <c r="I187" s="13" t="s">
        <v>2111</v>
      </c>
      <c r="J187" s="70">
        <v>756</v>
      </c>
    </row>
    <row r="188" spans="1:10" ht="48" x14ac:dyDescent="0.2">
      <c r="A188" s="1">
        <f t="shared" si="2"/>
        <v>181</v>
      </c>
      <c r="B188" s="5" t="s">
        <v>2165</v>
      </c>
      <c r="C188" s="5" t="s">
        <v>2599</v>
      </c>
      <c r="D188" s="77"/>
      <c r="E188" s="86" t="s">
        <v>2357</v>
      </c>
      <c r="F188" s="87" t="s">
        <v>1803</v>
      </c>
      <c r="G188" s="80" t="s">
        <v>1775</v>
      </c>
      <c r="H188" s="5" t="s">
        <v>2164</v>
      </c>
      <c r="I188" s="13" t="s">
        <v>2111</v>
      </c>
      <c r="J188" s="70">
        <v>584</v>
      </c>
    </row>
    <row r="189" spans="1:10" ht="36" x14ac:dyDescent="0.2">
      <c r="A189" s="1">
        <f t="shared" si="2"/>
        <v>182</v>
      </c>
      <c r="B189" s="5" t="s">
        <v>2165</v>
      </c>
      <c r="C189" s="5" t="s">
        <v>2600</v>
      </c>
      <c r="D189" s="77"/>
      <c r="E189" s="86" t="s">
        <v>2358</v>
      </c>
      <c r="F189" s="87" t="s">
        <v>1804</v>
      </c>
      <c r="G189" s="80" t="s">
        <v>1775</v>
      </c>
      <c r="H189" s="5" t="s">
        <v>2164</v>
      </c>
      <c r="I189" s="13" t="s">
        <v>2111</v>
      </c>
      <c r="J189" s="70">
        <v>359</v>
      </c>
    </row>
    <row r="190" spans="1:10" ht="36" x14ac:dyDescent="0.2">
      <c r="A190" s="1">
        <f t="shared" si="2"/>
        <v>183</v>
      </c>
      <c r="B190" s="5" t="s">
        <v>2165</v>
      </c>
      <c r="C190" s="5" t="s">
        <v>2601</v>
      </c>
      <c r="D190" s="77"/>
      <c r="E190" s="86" t="s">
        <v>2359</v>
      </c>
      <c r="F190" s="87" t="s">
        <v>1805</v>
      </c>
      <c r="G190" s="80" t="s">
        <v>1773</v>
      </c>
      <c r="H190" s="5" t="s">
        <v>2164</v>
      </c>
      <c r="I190" s="13" t="s">
        <v>2111</v>
      </c>
      <c r="J190" s="70">
        <v>660</v>
      </c>
    </row>
    <row r="191" spans="1:10" ht="36" x14ac:dyDescent="0.2">
      <c r="A191" s="1">
        <f t="shared" si="2"/>
        <v>184</v>
      </c>
      <c r="B191" s="5" t="s">
        <v>2165</v>
      </c>
      <c r="C191" s="5" t="s">
        <v>2602</v>
      </c>
      <c r="D191" s="77"/>
      <c r="E191" s="86" t="s">
        <v>2360</v>
      </c>
      <c r="F191" s="87" t="s">
        <v>1806</v>
      </c>
      <c r="G191" s="80" t="s">
        <v>1773</v>
      </c>
      <c r="H191" s="5" t="s">
        <v>2164</v>
      </c>
      <c r="I191" s="13" t="s">
        <v>2111</v>
      </c>
      <c r="J191" s="70">
        <v>805</v>
      </c>
    </row>
    <row r="192" spans="1:10" ht="36" x14ac:dyDescent="0.2">
      <c r="A192" s="1">
        <f t="shared" si="2"/>
        <v>185</v>
      </c>
      <c r="B192" s="5" t="s">
        <v>2165</v>
      </c>
      <c r="C192" s="5" t="s">
        <v>2603</v>
      </c>
      <c r="D192" s="77"/>
      <c r="E192" s="86" t="s">
        <v>2361</v>
      </c>
      <c r="F192" s="87" t="s">
        <v>1807</v>
      </c>
      <c r="G192" s="80" t="s">
        <v>1771</v>
      </c>
      <c r="H192" s="5" t="s">
        <v>2164</v>
      </c>
      <c r="I192" s="13" t="s">
        <v>2111</v>
      </c>
      <c r="J192" s="70">
        <v>155</v>
      </c>
    </row>
    <row r="193" spans="1:10" ht="36" x14ac:dyDescent="0.2">
      <c r="A193" s="1">
        <f t="shared" si="2"/>
        <v>186</v>
      </c>
      <c r="B193" s="5" t="s">
        <v>2165</v>
      </c>
      <c r="C193" s="5" t="s">
        <v>2604</v>
      </c>
      <c r="D193" s="77"/>
      <c r="E193" s="86" t="s">
        <v>2362</v>
      </c>
      <c r="F193" s="4" t="s">
        <v>2759</v>
      </c>
      <c r="G193" s="80" t="s">
        <v>1773</v>
      </c>
      <c r="H193" s="5" t="s">
        <v>2164</v>
      </c>
      <c r="I193" s="13" t="s">
        <v>2111</v>
      </c>
      <c r="J193" s="70">
        <v>720</v>
      </c>
    </row>
    <row r="194" spans="1:10" ht="36" x14ac:dyDescent="0.2">
      <c r="A194" s="1">
        <f t="shared" si="2"/>
        <v>187</v>
      </c>
      <c r="B194" s="5" t="s">
        <v>2165</v>
      </c>
      <c r="C194" s="5" t="s">
        <v>2605</v>
      </c>
      <c r="D194" s="77"/>
      <c r="E194" s="86" t="s">
        <v>2363</v>
      </c>
      <c r="F194" s="4" t="s">
        <v>2760</v>
      </c>
      <c r="G194" s="80" t="s">
        <v>1773</v>
      </c>
      <c r="H194" s="5" t="s">
        <v>2164</v>
      </c>
      <c r="I194" s="13" t="s">
        <v>2111</v>
      </c>
      <c r="J194" s="70">
        <v>190</v>
      </c>
    </row>
    <row r="195" spans="1:10" ht="36" x14ac:dyDescent="0.2">
      <c r="A195" s="1">
        <f t="shared" si="2"/>
        <v>188</v>
      </c>
      <c r="B195" s="5" t="s">
        <v>2165</v>
      </c>
      <c r="C195" s="5" t="s">
        <v>2606</v>
      </c>
      <c r="D195" s="77"/>
      <c r="E195" s="61" t="s">
        <v>2364</v>
      </c>
      <c r="F195" s="84" t="s">
        <v>1808</v>
      </c>
      <c r="G195" s="5" t="s">
        <v>1769</v>
      </c>
      <c r="H195" s="5" t="s">
        <v>2164</v>
      </c>
      <c r="I195" s="13" t="s">
        <v>2111</v>
      </c>
      <c r="J195" s="70">
        <v>446</v>
      </c>
    </row>
    <row r="196" spans="1:10" ht="48" x14ac:dyDescent="0.2">
      <c r="A196" s="1">
        <f t="shared" si="2"/>
        <v>189</v>
      </c>
      <c r="B196" s="5" t="s">
        <v>2165</v>
      </c>
      <c r="C196" s="5" t="s">
        <v>2607</v>
      </c>
      <c r="D196" s="77"/>
      <c r="E196" s="13" t="s">
        <v>2365</v>
      </c>
      <c r="F196" s="5" t="s">
        <v>1809</v>
      </c>
      <c r="G196" s="5" t="s">
        <v>1769</v>
      </c>
      <c r="H196" s="5" t="s">
        <v>2164</v>
      </c>
      <c r="I196" s="13" t="s">
        <v>2111</v>
      </c>
      <c r="J196" s="70">
        <v>726</v>
      </c>
    </row>
    <row r="197" spans="1:10" ht="36" x14ac:dyDescent="0.2">
      <c r="A197" s="1">
        <f t="shared" si="2"/>
        <v>190</v>
      </c>
      <c r="B197" s="5" t="s">
        <v>2165</v>
      </c>
      <c r="C197" s="5" t="s">
        <v>2608</v>
      </c>
      <c r="D197" s="77"/>
      <c r="E197" s="13" t="s">
        <v>2366</v>
      </c>
      <c r="F197" s="5" t="s">
        <v>1810</v>
      </c>
      <c r="G197" s="5" t="s">
        <v>1769</v>
      </c>
      <c r="H197" s="5" t="s">
        <v>2164</v>
      </c>
      <c r="I197" s="13" t="s">
        <v>2111</v>
      </c>
      <c r="J197" s="70">
        <v>469</v>
      </c>
    </row>
    <row r="198" spans="1:10" ht="36" x14ac:dyDescent="0.2">
      <c r="A198" s="1">
        <f t="shared" si="2"/>
        <v>191</v>
      </c>
      <c r="B198" s="5" t="s">
        <v>2165</v>
      </c>
      <c r="C198" s="5" t="s">
        <v>2609</v>
      </c>
      <c r="D198" s="77"/>
      <c r="E198" s="13" t="s">
        <v>2367</v>
      </c>
      <c r="F198" s="5" t="s">
        <v>1811</v>
      </c>
      <c r="G198" s="5" t="s">
        <v>1769</v>
      </c>
      <c r="H198" s="5" t="s">
        <v>2164</v>
      </c>
      <c r="I198" s="13" t="s">
        <v>2111</v>
      </c>
      <c r="J198" s="70">
        <v>605</v>
      </c>
    </row>
    <row r="199" spans="1:10" ht="36" x14ac:dyDescent="0.2">
      <c r="A199" s="1">
        <f t="shared" si="2"/>
        <v>192</v>
      </c>
      <c r="B199" s="5" t="s">
        <v>2165</v>
      </c>
      <c r="C199" s="5" t="s">
        <v>2610</v>
      </c>
      <c r="D199" s="77"/>
      <c r="E199" s="13" t="s">
        <v>2368</v>
      </c>
      <c r="F199" s="5" t="s">
        <v>1812</v>
      </c>
      <c r="G199" s="5" t="s">
        <v>1769</v>
      </c>
      <c r="H199" s="5" t="s">
        <v>2164</v>
      </c>
      <c r="I199" s="13" t="s">
        <v>2111</v>
      </c>
      <c r="J199" s="70">
        <v>780</v>
      </c>
    </row>
    <row r="200" spans="1:10" ht="48" x14ac:dyDescent="0.2">
      <c r="A200" s="1">
        <f t="shared" si="2"/>
        <v>193</v>
      </c>
      <c r="B200" s="5" t="s">
        <v>2165</v>
      </c>
      <c r="C200" s="5" t="s">
        <v>2611</v>
      </c>
      <c r="D200" s="77"/>
      <c r="E200" s="13" t="s">
        <v>2369</v>
      </c>
      <c r="F200" s="5" t="s">
        <v>1249</v>
      </c>
      <c r="G200" s="5" t="s">
        <v>1769</v>
      </c>
      <c r="H200" s="5" t="s">
        <v>2164</v>
      </c>
      <c r="I200" s="13" t="s">
        <v>2111</v>
      </c>
      <c r="J200" s="70">
        <v>334</v>
      </c>
    </row>
    <row r="201" spans="1:10" ht="36" x14ac:dyDescent="0.2">
      <c r="A201" s="1">
        <f t="shared" si="2"/>
        <v>194</v>
      </c>
      <c r="B201" s="5" t="s">
        <v>2165</v>
      </c>
      <c r="C201" s="5" t="s">
        <v>2612</v>
      </c>
      <c r="D201" s="77"/>
      <c r="E201" s="5" t="s">
        <v>1232</v>
      </c>
      <c r="F201" s="5" t="s">
        <v>1813</v>
      </c>
      <c r="G201" s="5" t="s">
        <v>1769</v>
      </c>
      <c r="H201" s="5" t="s">
        <v>2164</v>
      </c>
      <c r="I201" s="13" t="s">
        <v>2111</v>
      </c>
      <c r="J201" s="70">
        <v>106</v>
      </c>
    </row>
    <row r="202" spans="1:10" ht="36" x14ac:dyDescent="0.2">
      <c r="A202" s="1">
        <f t="shared" ref="A202:A265" si="3">A201+1</f>
        <v>195</v>
      </c>
      <c r="B202" s="5" t="s">
        <v>2165</v>
      </c>
      <c r="C202" s="5" t="s">
        <v>2613</v>
      </c>
      <c r="D202" s="77"/>
      <c r="E202" s="13" t="s">
        <v>2370</v>
      </c>
      <c r="F202" s="5" t="s">
        <v>1814</v>
      </c>
      <c r="G202" s="5" t="s">
        <v>1769</v>
      </c>
      <c r="H202" s="5" t="s">
        <v>2164</v>
      </c>
      <c r="I202" s="13" t="s">
        <v>2111</v>
      </c>
      <c r="J202" s="70">
        <v>381</v>
      </c>
    </row>
    <row r="203" spans="1:10" ht="48" x14ac:dyDescent="0.2">
      <c r="A203" s="1">
        <f t="shared" si="3"/>
        <v>196</v>
      </c>
      <c r="B203" s="5" t="s">
        <v>2165</v>
      </c>
      <c r="C203" s="5" t="s">
        <v>2614</v>
      </c>
      <c r="D203" s="77"/>
      <c r="E203" s="13" t="s">
        <v>2371</v>
      </c>
      <c r="F203" s="5" t="s">
        <v>1815</v>
      </c>
      <c r="G203" s="5" t="s">
        <v>1769</v>
      </c>
      <c r="H203" s="5" t="s">
        <v>2164</v>
      </c>
      <c r="I203" s="13" t="s">
        <v>2111</v>
      </c>
      <c r="J203" s="70">
        <v>649</v>
      </c>
    </row>
    <row r="204" spans="1:10" ht="48" x14ac:dyDescent="0.2">
      <c r="A204" s="1">
        <f t="shared" si="3"/>
        <v>197</v>
      </c>
      <c r="B204" s="5" t="s">
        <v>2165</v>
      </c>
      <c r="C204" s="5" t="s">
        <v>2615</v>
      </c>
      <c r="D204" s="77"/>
      <c r="E204" s="13" t="s">
        <v>2372</v>
      </c>
      <c r="F204" s="5" t="s">
        <v>1816</v>
      </c>
      <c r="G204" s="5" t="s">
        <v>1769</v>
      </c>
      <c r="H204" s="5" t="s">
        <v>2164</v>
      </c>
      <c r="I204" s="13" t="s">
        <v>2111</v>
      </c>
      <c r="J204" s="70">
        <v>684</v>
      </c>
    </row>
    <row r="205" spans="1:10" ht="48" x14ac:dyDescent="0.2">
      <c r="A205" s="1">
        <f t="shared" si="3"/>
        <v>198</v>
      </c>
      <c r="B205" s="5" t="s">
        <v>2165</v>
      </c>
      <c r="C205" s="5" t="s">
        <v>2616</v>
      </c>
      <c r="D205" s="77"/>
      <c r="E205" s="13" t="s">
        <v>2373</v>
      </c>
      <c r="F205" s="5" t="s">
        <v>1817</v>
      </c>
      <c r="G205" s="5" t="s">
        <v>1769</v>
      </c>
      <c r="H205" s="5" t="s">
        <v>2164</v>
      </c>
      <c r="I205" s="13" t="s">
        <v>2111</v>
      </c>
      <c r="J205" s="70">
        <v>1263</v>
      </c>
    </row>
    <row r="206" spans="1:10" ht="36" x14ac:dyDescent="0.2">
      <c r="A206" s="1">
        <f t="shared" si="3"/>
        <v>199</v>
      </c>
      <c r="B206" s="5" t="s">
        <v>2165</v>
      </c>
      <c r="C206" s="5" t="s">
        <v>2617</v>
      </c>
      <c r="D206" s="77"/>
      <c r="E206" s="13" t="s">
        <v>2374</v>
      </c>
      <c r="F206" s="5" t="s">
        <v>1818</v>
      </c>
      <c r="G206" s="5" t="s">
        <v>1769</v>
      </c>
      <c r="H206" s="5" t="s">
        <v>2164</v>
      </c>
      <c r="I206" s="13" t="s">
        <v>2111</v>
      </c>
      <c r="J206" s="70">
        <v>729</v>
      </c>
    </row>
    <row r="207" spans="1:10" ht="48" x14ac:dyDescent="0.2">
      <c r="A207" s="1">
        <f t="shared" si="3"/>
        <v>200</v>
      </c>
      <c r="B207" s="5" t="s">
        <v>2165</v>
      </c>
      <c r="C207" s="5" t="s">
        <v>2618</v>
      </c>
      <c r="D207" s="77"/>
      <c r="E207" s="13" t="s">
        <v>2375</v>
      </c>
      <c r="F207" s="5" t="s">
        <v>1819</v>
      </c>
      <c r="G207" s="5" t="s">
        <v>1769</v>
      </c>
      <c r="H207" s="5" t="s">
        <v>2164</v>
      </c>
      <c r="I207" s="13" t="s">
        <v>2111</v>
      </c>
      <c r="J207" s="70">
        <v>774</v>
      </c>
    </row>
    <row r="208" spans="1:10" ht="48" x14ac:dyDescent="0.2">
      <c r="A208" s="1">
        <f t="shared" si="3"/>
        <v>201</v>
      </c>
      <c r="B208" s="5" t="s">
        <v>2165</v>
      </c>
      <c r="C208" s="5" t="s">
        <v>2619</v>
      </c>
      <c r="D208" s="77"/>
      <c r="E208" s="13" t="s">
        <v>2376</v>
      </c>
      <c r="F208" s="5" t="s">
        <v>1820</v>
      </c>
      <c r="G208" s="5" t="s">
        <v>1769</v>
      </c>
      <c r="H208" s="5" t="s">
        <v>2164</v>
      </c>
      <c r="I208" s="13" t="s">
        <v>2111</v>
      </c>
      <c r="J208" s="70">
        <v>382</v>
      </c>
    </row>
    <row r="209" spans="1:10" ht="48" x14ac:dyDescent="0.2">
      <c r="A209" s="1">
        <f t="shared" si="3"/>
        <v>202</v>
      </c>
      <c r="B209" s="5" t="s">
        <v>2165</v>
      </c>
      <c r="C209" s="5" t="s">
        <v>2620</v>
      </c>
      <c r="D209" s="77"/>
      <c r="E209" s="13" t="s">
        <v>2377</v>
      </c>
      <c r="F209" s="5" t="s">
        <v>1250</v>
      </c>
      <c r="G209" s="5" t="s">
        <v>1769</v>
      </c>
      <c r="H209" s="5" t="s">
        <v>2164</v>
      </c>
      <c r="I209" s="13" t="s">
        <v>2111</v>
      </c>
      <c r="J209" s="70">
        <v>1534</v>
      </c>
    </row>
    <row r="210" spans="1:10" ht="48" x14ac:dyDescent="0.2">
      <c r="A210" s="1">
        <f t="shared" si="3"/>
        <v>203</v>
      </c>
      <c r="B210" s="5" t="s">
        <v>2165</v>
      </c>
      <c r="C210" s="5" t="s">
        <v>2621</v>
      </c>
      <c r="D210" s="77"/>
      <c r="E210" s="13" t="s">
        <v>2378</v>
      </c>
      <c r="F210" s="5" t="s">
        <v>1821</v>
      </c>
      <c r="G210" s="5" t="s">
        <v>1769</v>
      </c>
      <c r="H210" s="5" t="s">
        <v>2164</v>
      </c>
      <c r="I210" s="13" t="s">
        <v>2111</v>
      </c>
      <c r="J210" s="70">
        <v>1428</v>
      </c>
    </row>
    <row r="211" spans="1:10" ht="48" x14ac:dyDescent="0.2">
      <c r="A211" s="1">
        <f t="shared" si="3"/>
        <v>204</v>
      </c>
      <c r="B211" s="5" t="s">
        <v>2165</v>
      </c>
      <c r="C211" s="5" t="s">
        <v>2622</v>
      </c>
      <c r="D211" s="77"/>
      <c r="E211" s="13" t="s">
        <v>2379</v>
      </c>
      <c r="F211" s="5" t="s">
        <v>1251</v>
      </c>
      <c r="G211" s="5" t="s">
        <v>1769</v>
      </c>
      <c r="H211" s="5" t="s">
        <v>2164</v>
      </c>
      <c r="I211" s="13" t="s">
        <v>2111</v>
      </c>
      <c r="J211" s="70">
        <v>621</v>
      </c>
    </row>
    <row r="212" spans="1:10" ht="36" x14ac:dyDescent="0.2">
      <c r="A212" s="1">
        <f t="shared" si="3"/>
        <v>205</v>
      </c>
      <c r="B212" s="5" t="s">
        <v>2165</v>
      </c>
      <c r="C212" s="5" t="s">
        <v>2623</v>
      </c>
      <c r="D212" s="77"/>
      <c r="E212" s="13" t="s">
        <v>2380</v>
      </c>
      <c r="F212" s="5" t="s">
        <v>1822</v>
      </c>
      <c r="G212" s="5" t="s">
        <v>1769</v>
      </c>
      <c r="H212" s="5" t="s">
        <v>2164</v>
      </c>
      <c r="I212" s="13" t="s">
        <v>2111</v>
      </c>
      <c r="J212" s="70">
        <v>396</v>
      </c>
    </row>
    <row r="213" spans="1:10" ht="48" x14ac:dyDescent="0.2">
      <c r="A213" s="1">
        <f t="shared" si="3"/>
        <v>206</v>
      </c>
      <c r="B213" s="5" t="s">
        <v>2165</v>
      </c>
      <c r="C213" s="5" t="s">
        <v>2624</v>
      </c>
      <c r="D213" s="77"/>
      <c r="E213" s="13" t="s">
        <v>2381</v>
      </c>
      <c r="F213" s="5" t="s">
        <v>1823</v>
      </c>
      <c r="G213" s="5" t="s">
        <v>1769</v>
      </c>
      <c r="H213" s="5" t="s">
        <v>2164</v>
      </c>
      <c r="I213" s="13" t="s">
        <v>2111</v>
      </c>
      <c r="J213" s="70">
        <v>587</v>
      </c>
    </row>
    <row r="214" spans="1:10" ht="36" x14ac:dyDescent="0.2">
      <c r="A214" s="1">
        <f t="shared" si="3"/>
        <v>207</v>
      </c>
      <c r="B214" s="5" t="s">
        <v>2165</v>
      </c>
      <c r="C214" s="5" t="s">
        <v>2625</v>
      </c>
      <c r="D214" s="77"/>
      <c r="E214" s="13" t="s">
        <v>2382</v>
      </c>
      <c r="F214" s="5" t="s">
        <v>1824</v>
      </c>
      <c r="G214" s="5" t="s">
        <v>1769</v>
      </c>
      <c r="H214" s="5" t="s">
        <v>2164</v>
      </c>
      <c r="I214" s="13" t="s">
        <v>2111</v>
      </c>
      <c r="J214" s="70">
        <v>898</v>
      </c>
    </row>
    <row r="215" spans="1:10" ht="48" x14ac:dyDescent="0.2">
      <c r="A215" s="1">
        <f t="shared" si="3"/>
        <v>208</v>
      </c>
      <c r="B215" s="5" t="s">
        <v>2165</v>
      </c>
      <c r="C215" s="5" t="s">
        <v>2626</v>
      </c>
      <c r="D215" s="77"/>
      <c r="E215" s="13" t="s">
        <v>2383</v>
      </c>
      <c r="F215" s="5" t="s">
        <v>1825</v>
      </c>
      <c r="G215" s="5" t="s">
        <v>1769</v>
      </c>
      <c r="H215" s="5" t="s">
        <v>2164</v>
      </c>
      <c r="I215" s="13" t="s">
        <v>2111</v>
      </c>
      <c r="J215" s="70">
        <v>344</v>
      </c>
    </row>
    <row r="216" spans="1:10" ht="48" x14ac:dyDescent="0.2">
      <c r="A216" s="1">
        <f t="shared" si="3"/>
        <v>209</v>
      </c>
      <c r="B216" s="5" t="s">
        <v>2165</v>
      </c>
      <c r="C216" s="5" t="s">
        <v>2627</v>
      </c>
      <c r="D216" s="77"/>
      <c r="E216" s="13" t="s">
        <v>2384</v>
      </c>
      <c r="F216" s="5" t="s">
        <v>1252</v>
      </c>
      <c r="G216" s="5" t="s">
        <v>1769</v>
      </c>
      <c r="H216" s="5" t="s">
        <v>2164</v>
      </c>
      <c r="I216" s="13" t="s">
        <v>2111</v>
      </c>
      <c r="J216" s="70">
        <v>235</v>
      </c>
    </row>
    <row r="217" spans="1:10" ht="36" x14ac:dyDescent="0.2">
      <c r="A217" s="1">
        <f t="shared" si="3"/>
        <v>210</v>
      </c>
      <c r="B217" s="5" t="s">
        <v>2165</v>
      </c>
      <c r="C217" s="5" t="s">
        <v>2628</v>
      </c>
      <c r="D217" s="77"/>
      <c r="E217" s="13" t="s">
        <v>2385</v>
      </c>
      <c r="F217" s="5" t="s">
        <v>1826</v>
      </c>
      <c r="G217" s="5" t="s">
        <v>1769</v>
      </c>
      <c r="H217" s="5" t="s">
        <v>2164</v>
      </c>
      <c r="I217" s="13" t="s">
        <v>2111</v>
      </c>
      <c r="J217" s="70">
        <v>472</v>
      </c>
    </row>
    <row r="218" spans="1:10" ht="48" x14ac:dyDescent="0.2">
      <c r="A218" s="1">
        <f t="shared" si="3"/>
        <v>211</v>
      </c>
      <c r="B218" s="5" t="s">
        <v>2165</v>
      </c>
      <c r="C218" s="5" t="s">
        <v>2629</v>
      </c>
      <c r="D218" s="77"/>
      <c r="E218" s="13" t="s">
        <v>2386</v>
      </c>
      <c r="F218" s="5" t="s">
        <v>1827</v>
      </c>
      <c r="G218" s="5" t="s">
        <v>1769</v>
      </c>
      <c r="H218" s="5" t="s">
        <v>2164</v>
      </c>
      <c r="I218" s="13" t="s">
        <v>2111</v>
      </c>
      <c r="J218" s="70">
        <v>366</v>
      </c>
    </row>
    <row r="219" spans="1:10" ht="48" x14ac:dyDescent="0.2">
      <c r="A219" s="1">
        <f t="shared" si="3"/>
        <v>212</v>
      </c>
      <c r="B219" s="5" t="s">
        <v>2165</v>
      </c>
      <c r="C219" s="5" t="s">
        <v>2630</v>
      </c>
      <c r="D219" s="77"/>
      <c r="E219" s="13" t="s">
        <v>2387</v>
      </c>
      <c r="F219" s="5" t="s">
        <v>1253</v>
      </c>
      <c r="G219" s="5" t="s">
        <v>1769</v>
      </c>
      <c r="H219" s="5" t="s">
        <v>2164</v>
      </c>
      <c r="I219" s="13" t="s">
        <v>2111</v>
      </c>
      <c r="J219" s="70">
        <v>682</v>
      </c>
    </row>
    <row r="220" spans="1:10" ht="36" x14ac:dyDescent="0.2">
      <c r="A220" s="1">
        <f t="shared" si="3"/>
        <v>213</v>
      </c>
      <c r="B220" s="5" t="s">
        <v>2165</v>
      </c>
      <c r="C220" s="5" t="s">
        <v>2631</v>
      </c>
      <c r="D220" s="77"/>
      <c r="E220" s="13" t="s">
        <v>2388</v>
      </c>
      <c r="F220" s="5" t="s">
        <v>1828</v>
      </c>
      <c r="G220" s="5" t="s">
        <v>1769</v>
      </c>
      <c r="H220" s="5" t="s">
        <v>2164</v>
      </c>
      <c r="I220" s="13" t="s">
        <v>2111</v>
      </c>
      <c r="J220" s="70">
        <v>330</v>
      </c>
    </row>
    <row r="221" spans="1:10" ht="36" x14ac:dyDescent="0.2">
      <c r="A221" s="1">
        <f t="shared" si="3"/>
        <v>214</v>
      </c>
      <c r="B221" s="5" t="s">
        <v>2165</v>
      </c>
      <c r="C221" s="5" t="s">
        <v>2632</v>
      </c>
      <c r="D221" s="77"/>
      <c r="E221" s="13" t="s">
        <v>1233</v>
      </c>
      <c r="F221" s="5" t="s">
        <v>1829</v>
      </c>
      <c r="G221" s="5" t="s">
        <v>1769</v>
      </c>
      <c r="H221" s="5" t="s">
        <v>2164</v>
      </c>
      <c r="I221" s="13" t="s">
        <v>2111</v>
      </c>
      <c r="J221" s="70">
        <v>913</v>
      </c>
    </row>
    <row r="222" spans="1:10" ht="48" x14ac:dyDescent="0.2">
      <c r="A222" s="1">
        <f t="shared" si="3"/>
        <v>215</v>
      </c>
      <c r="B222" s="5" t="s">
        <v>2165</v>
      </c>
      <c r="C222" s="5" t="s">
        <v>2633</v>
      </c>
      <c r="D222" s="77"/>
      <c r="E222" s="13" t="s">
        <v>1234</v>
      </c>
      <c r="F222" s="5" t="s">
        <v>1254</v>
      </c>
      <c r="G222" s="5" t="s">
        <v>1769</v>
      </c>
      <c r="H222" s="5" t="s">
        <v>2164</v>
      </c>
      <c r="I222" s="13" t="s">
        <v>2111</v>
      </c>
      <c r="J222" s="70">
        <v>551</v>
      </c>
    </row>
    <row r="223" spans="1:10" ht="36" x14ac:dyDescent="0.2">
      <c r="A223" s="1">
        <f t="shared" si="3"/>
        <v>216</v>
      </c>
      <c r="B223" s="5" t="s">
        <v>2165</v>
      </c>
      <c r="C223" s="5" t="s">
        <v>2634</v>
      </c>
      <c r="D223" s="77"/>
      <c r="E223" s="13" t="s">
        <v>1235</v>
      </c>
      <c r="F223" s="5" t="s">
        <v>1830</v>
      </c>
      <c r="G223" s="5" t="s">
        <v>1769</v>
      </c>
      <c r="H223" s="5" t="s">
        <v>2164</v>
      </c>
      <c r="I223" s="13" t="s">
        <v>2111</v>
      </c>
      <c r="J223" s="70">
        <v>566</v>
      </c>
    </row>
    <row r="224" spans="1:10" ht="60" x14ac:dyDescent="0.2">
      <c r="A224" s="1">
        <f t="shared" si="3"/>
        <v>217</v>
      </c>
      <c r="B224" s="5" t="s">
        <v>2165</v>
      </c>
      <c r="C224" s="5" t="s">
        <v>2635</v>
      </c>
      <c r="D224" s="77"/>
      <c r="E224" s="13" t="s">
        <v>1236</v>
      </c>
      <c r="F224" s="5" t="s">
        <v>2042</v>
      </c>
      <c r="G224" s="5" t="s">
        <v>1769</v>
      </c>
      <c r="H224" s="5" t="s">
        <v>2164</v>
      </c>
      <c r="I224" s="13" t="s">
        <v>2111</v>
      </c>
      <c r="J224" s="70">
        <v>1032</v>
      </c>
    </row>
    <row r="225" spans="1:10" ht="60" x14ac:dyDescent="0.2">
      <c r="A225" s="1">
        <f t="shared" si="3"/>
        <v>218</v>
      </c>
      <c r="B225" s="5" t="s">
        <v>2165</v>
      </c>
      <c r="C225" s="5" t="s">
        <v>2636</v>
      </c>
      <c r="D225" s="77"/>
      <c r="E225" s="13" t="s">
        <v>1237</v>
      </c>
      <c r="F225" s="5" t="s">
        <v>1606</v>
      </c>
      <c r="G225" s="5" t="s">
        <v>1769</v>
      </c>
      <c r="H225" s="5" t="s">
        <v>2164</v>
      </c>
      <c r="I225" s="13" t="s">
        <v>2111</v>
      </c>
      <c r="J225" s="70">
        <v>718</v>
      </c>
    </row>
    <row r="226" spans="1:10" ht="60" x14ac:dyDescent="0.2">
      <c r="A226" s="1">
        <f t="shared" si="3"/>
        <v>219</v>
      </c>
      <c r="B226" s="5" t="s">
        <v>2165</v>
      </c>
      <c r="C226" s="5" t="s">
        <v>2637</v>
      </c>
      <c r="D226" s="77"/>
      <c r="E226" s="13" t="s">
        <v>1238</v>
      </c>
      <c r="F226" s="5" t="s">
        <v>1607</v>
      </c>
      <c r="G226" s="5" t="s">
        <v>1769</v>
      </c>
      <c r="H226" s="5" t="s">
        <v>2164</v>
      </c>
      <c r="I226" s="13" t="s">
        <v>2111</v>
      </c>
      <c r="J226" s="70">
        <v>335</v>
      </c>
    </row>
    <row r="227" spans="1:10" ht="60" x14ac:dyDescent="0.2">
      <c r="A227" s="1">
        <f t="shared" si="3"/>
        <v>220</v>
      </c>
      <c r="B227" s="5" t="s">
        <v>2165</v>
      </c>
      <c r="C227" s="5" t="s">
        <v>2638</v>
      </c>
      <c r="D227" s="77"/>
      <c r="E227" s="13" t="s">
        <v>1239</v>
      </c>
      <c r="F227" s="5" t="s">
        <v>1608</v>
      </c>
      <c r="G227" s="5" t="s">
        <v>1769</v>
      </c>
      <c r="H227" s="5" t="s">
        <v>2164</v>
      </c>
      <c r="I227" s="13" t="s">
        <v>2111</v>
      </c>
      <c r="J227" s="70">
        <v>480</v>
      </c>
    </row>
    <row r="228" spans="1:10" ht="60" x14ac:dyDescent="0.2">
      <c r="A228" s="1">
        <f t="shared" si="3"/>
        <v>221</v>
      </c>
      <c r="B228" s="5" t="s">
        <v>2165</v>
      </c>
      <c r="C228" s="5" t="s">
        <v>2639</v>
      </c>
      <c r="D228" s="77"/>
      <c r="E228" s="13" t="s">
        <v>1240</v>
      </c>
      <c r="F228" s="5" t="s">
        <v>1609</v>
      </c>
      <c r="G228" s="5" t="s">
        <v>1769</v>
      </c>
      <c r="H228" s="5" t="s">
        <v>2164</v>
      </c>
      <c r="I228" s="13" t="s">
        <v>2111</v>
      </c>
      <c r="J228" s="70">
        <v>311</v>
      </c>
    </row>
    <row r="229" spans="1:10" ht="60" x14ac:dyDescent="0.2">
      <c r="A229" s="1">
        <f t="shared" si="3"/>
        <v>222</v>
      </c>
      <c r="B229" s="5" t="s">
        <v>2165</v>
      </c>
      <c r="C229" s="5" t="s">
        <v>2640</v>
      </c>
      <c r="D229" s="77"/>
      <c r="E229" s="13" t="s">
        <v>1241</v>
      </c>
      <c r="F229" s="5" t="s">
        <v>1610</v>
      </c>
      <c r="G229" s="5" t="s">
        <v>1769</v>
      </c>
      <c r="H229" s="5" t="s">
        <v>2164</v>
      </c>
      <c r="I229" s="13" t="s">
        <v>2111</v>
      </c>
      <c r="J229" s="70">
        <v>341</v>
      </c>
    </row>
    <row r="230" spans="1:10" ht="60" x14ac:dyDescent="0.2">
      <c r="A230" s="1">
        <f t="shared" si="3"/>
        <v>223</v>
      </c>
      <c r="B230" s="5" t="s">
        <v>2165</v>
      </c>
      <c r="C230" s="5" t="s">
        <v>2641</v>
      </c>
      <c r="D230" s="77"/>
      <c r="E230" s="13" t="s">
        <v>1242</v>
      </c>
      <c r="F230" s="5" t="s">
        <v>1611</v>
      </c>
      <c r="G230" s="5" t="s">
        <v>1769</v>
      </c>
      <c r="H230" s="5" t="s">
        <v>2164</v>
      </c>
      <c r="I230" s="13" t="s">
        <v>2111</v>
      </c>
      <c r="J230" s="70">
        <v>206</v>
      </c>
    </row>
    <row r="231" spans="1:10" ht="60" x14ac:dyDescent="0.2">
      <c r="A231" s="1">
        <f t="shared" si="3"/>
        <v>224</v>
      </c>
      <c r="B231" s="5" t="s">
        <v>2165</v>
      </c>
      <c r="C231" s="5" t="s">
        <v>2642</v>
      </c>
      <c r="D231" s="77"/>
      <c r="E231" s="13" t="s">
        <v>1243</v>
      </c>
      <c r="F231" s="5" t="s">
        <v>1612</v>
      </c>
      <c r="G231" s="5" t="s">
        <v>1769</v>
      </c>
      <c r="H231" s="5" t="s">
        <v>2164</v>
      </c>
      <c r="I231" s="13" t="s">
        <v>2111</v>
      </c>
      <c r="J231" s="70">
        <v>693</v>
      </c>
    </row>
    <row r="232" spans="1:10" ht="60" x14ac:dyDescent="0.2">
      <c r="A232" s="1">
        <f t="shared" si="3"/>
        <v>225</v>
      </c>
      <c r="B232" s="5" t="s">
        <v>2165</v>
      </c>
      <c r="C232" s="5" t="s">
        <v>2643</v>
      </c>
      <c r="D232" s="77"/>
      <c r="E232" s="13" t="s">
        <v>1244</v>
      </c>
      <c r="F232" s="5" t="s">
        <v>1613</v>
      </c>
      <c r="G232" s="5" t="s">
        <v>1769</v>
      </c>
      <c r="H232" s="5" t="s">
        <v>2164</v>
      </c>
      <c r="I232" s="13" t="s">
        <v>2111</v>
      </c>
      <c r="J232" s="70">
        <v>350</v>
      </c>
    </row>
    <row r="233" spans="1:10" ht="60" x14ac:dyDescent="0.2">
      <c r="A233" s="1">
        <f t="shared" si="3"/>
        <v>226</v>
      </c>
      <c r="B233" s="5" t="s">
        <v>2165</v>
      </c>
      <c r="C233" s="5" t="s">
        <v>2644</v>
      </c>
      <c r="D233" s="77"/>
      <c r="E233" s="13" t="s">
        <v>1245</v>
      </c>
      <c r="F233" s="5" t="s">
        <v>1614</v>
      </c>
      <c r="G233" s="5" t="s">
        <v>1769</v>
      </c>
      <c r="H233" s="5" t="s">
        <v>2164</v>
      </c>
      <c r="I233" s="13" t="s">
        <v>2111</v>
      </c>
      <c r="J233" s="70">
        <v>361</v>
      </c>
    </row>
    <row r="234" spans="1:10" ht="60" x14ac:dyDescent="0.2">
      <c r="A234" s="1">
        <f t="shared" si="3"/>
        <v>227</v>
      </c>
      <c r="B234" s="5" t="s">
        <v>2165</v>
      </c>
      <c r="C234" s="5" t="s">
        <v>2645</v>
      </c>
      <c r="D234" s="77"/>
      <c r="E234" s="13" t="s">
        <v>1246</v>
      </c>
      <c r="F234" s="5" t="s">
        <v>1615</v>
      </c>
      <c r="G234" s="5" t="s">
        <v>1769</v>
      </c>
      <c r="H234" s="5" t="s">
        <v>2164</v>
      </c>
      <c r="I234" s="13" t="s">
        <v>2111</v>
      </c>
      <c r="J234" s="70">
        <v>468</v>
      </c>
    </row>
    <row r="235" spans="1:10" ht="60" x14ac:dyDescent="0.2">
      <c r="A235" s="1">
        <f t="shared" si="3"/>
        <v>228</v>
      </c>
      <c r="B235" s="5" t="s">
        <v>2165</v>
      </c>
      <c r="C235" s="5" t="s">
        <v>2646</v>
      </c>
      <c r="D235" s="77"/>
      <c r="E235" s="13" t="s">
        <v>1247</v>
      </c>
      <c r="F235" s="5" t="s">
        <v>1616</v>
      </c>
      <c r="G235" s="5" t="s">
        <v>1769</v>
      </c>
      <c r="H235" s="5" t="s">
        <v>2164</v>
      </c>
      <c r="I235" s="13" t="s">
        <v>2111</v>
      </c>
      <c r="J235" s="70">
        <v>691</v>
      </c>
    </row>
    <row r="236" spans="1:10" ht="60" x14ac:dyDescent="0.2">
      <c r="A236" s="1">
        <f t="shared" si="3"/>
        <v>229</v>
      </c>
      <c r="B236" s="5" t="s">
        <v>2165</v>
      </c>
      <c r="C236" s="5" t="s">
        <v>2647</v>
      </c>
      <c r="D236" s="77"/>
      <c r="E236" s="13" t="s">
        <v>1248</v>
      </c>
      <c r="F236" s="5" t="s">
        <v>1617</v>
      </c>
      <c r="G236" s="5" t="s">
        <v>1769</v>
      </c>
      <c r="H236" s="5" t="s">
        <v>2164</v>
      </c>
      <c r="I236" s="13" t="s">
        <v>2111</v>
      </c>
      <c r="J236" s="70">
        <v>553</v>
      </c>
    </row>
    <row r="237" spans="1:10" ht="60" x14ac:dyDescent="0.2">
      <c r="A237" s="1">
        <f t="shared" si="3"/>
        <v>230</v>
      </c>
      <c r="B237" s="5" t="s">
        <v>2165</v>
      </c>
      <c r="C237" s="5" t="s">
        <v>2648</v>
      </c>
      <c r="D237" s="77"/>
      <c r="E237" s="13"/>
      <c r="F237" s="5" t="s">
        <v>1618</v>
      </c>
      <c r="G237" s="5" t="s">
        <v>1769</v>
      </c>
      <c r="H237" s="5" t="s">
        <v>2164</v>
      </c>
      <c r="I237" s="13" t="s">
        <v>2111</v>
      </c>
      <c r="J237" s="62">
        <v>400</v>
      </c>
    </row>
    <row r="238" spans="1:10" ht="60" x14ac:dyDescent="0.2">
      <c r="A238" s="1">
        <f t="shared" si="3"/>
        <v>231</v>
      </c>
      <c r="B238" s="5" t="s">
        <v>2165</v>
      </c>
      <c r="C238" s="5" t="s">
        <v>2649</v>
      </c>
      <c r="D238" s="77"/>
      <c r="E238" s="13"/>
      <c r="F238" s="5" t="s">
        <v>1619</v>
      </c>
      <c r="G238" s="5" t="s">
        <v>1769</v>
      </c>
      <c r="H238" s="5" t="s">
        <v>2164</v>
      </c>
      <c r="I238" s="13" t="s">
        <v>2111</v>
      </c>
      <c r="J238" s="70">
        <v>500</v>
      </c>
    </row>
    <row r="239" spans="1:10" ht="60" x14ac:dyDescent="0.2">
      <c r="A239" s="1">
        <f t="shared" si="3"/>
        <v>232</v>
      </c>
      <c r="B239" s="5" t="s">
        <v>2165</v>
      </c>
      <c r="C239" s="5" t="s">
        <v>2650</v>
      </c>
      <c r="D239" s="77"/>
      <c r="E239" s="13"/>
      <c r="F239" s="5" t="s">
        <v>1620</v>
      </c>
      <c r="G239" s="5" t="s">
        <v>1769</v>
      </c>
      <c r="H239" s="5" t="s">
        <v>2164</v>
      </c>
      <c r="I239" s="13" t="s">
        <v>2111</v>
      </c>
      <c r="J239" s="70">
        <v>700</v>
      </c>
    </row>
    <row r="240" spans="1:10" ht="60" x14ac:dyDescent="0.2">
      <c r="A240" s="1">
        <f t="shared" si="3"/>
        <v>233</v>
      </c>
      <c r="B240" s="5" t="s">
        <v>2165</v>
      </c>
      <c r="C240" s="5" t="s">
        <v>2651</v>
      </c>
      <c r="D240" s="77"/>
      <c r="E240" s="13"/>
      <c r="F240" s="5" t="s">
        <v>1621</v>
      </c>
      <c r="G240" s="5" t="s">
        <v>1769</v>
      </c>
      <c r="H240" s="5" t="s">
        <v>2164</v>
      </c>
      <c r="I240" s="13" t="s">
        <v>2111</v>
      </c>
      <c r="J240" s="70">
        <v>500</v>
      </c>
    </row>
    <row r="241" spans="1:10" ht="60" x14ac:dyDescent="0.2">
      <c r="A241" s="1">
        <f t="shared" si="3"/>
        <v>234</v>
      </c>
      <c r="B241" s="5" t="s">
        <v>2165</v>
      </c>
      <c r="C241" s="5" t="s">
        <v>2652</v>
      </c>
      <c r="D241" s="77"/>
      <c r="E241" s="13"/>
      <c r="F241" s="5" t="s">
        <v>1622</v>
      </c>
      <c r="G241" s="5" t="s">
        <v>1769</v>
      </c>
      <c r="H241" s="5" t="s">
        <v>2164</v>
      </c>
      <c r="I241" s="13" t="s">
        <v>2111</v>
      </c>
      <c r="J241" s="70">
        <v>450</v>
      </c>
    </row>
    <row r="242" spans="1:10" ht="60" x14ac:dyDescent="0.2">
      <c r="A242" s="1">
        <f t="shared" si="3"/>
        <v>235</v>
      </c>
      <c r="B242" s="5" t="s">
        <v>2165</v>
      </c>
      <c r="C242" s="5" t="s">
        <v>2653</v>
      </c>
      <c r="D242" s="77"/>
      <c r="E242" s="13"/>
      <c r="F242" s="5" t="s">
        <v>1623</v>
      </c>
      <c r="G242" s="5" t="s">
        <v>1769</v>
      </c>
      <c r="H242" s="5" t="s">
        <v>2164</v>
      </c>
      <c r="I242" s="13" t="s">
        <v>2111</v>
      </c>
      <c r="J242" s="70">
        <v>700</v>
      </c>
    </row>
    <row r="243" spans="1:10" ht="60" x14ac:dyDescent="0.2">
      <c r="A243" s="1">
        <f t="shared" si="3"/>
        <v>236</v>
      </c>
      <c r="B243" s="5" t="s">
        <v>2165</v>
      </c>
      <c r="C243" s="5" t="s">
        <v>2654</v>
      </c>
      <c r="D243" s="77"/>
      <c r="E243" s="13"/>
      <c r="F243" s="5" t="s">
        <v>1624</v>
      </c>
      <c r="G243" s="5" t="s">
        <v>1769</v>
      </c>
      <c r="H243" s="5" t="s">
        <v>2164</v>
      </c>
      <c r="I243" s="13" t="s">
        <v>2111</v>
      </c>
      <c r="J243" s="70">
        <v>700</v>
      </c>
    </row>
    <row r="244" spans="1:10" ht="60" x14ac:dyDescent="0.2">
      <c r="A244" s="1">
        <f t="shared" si="3"/>
        <v>237</v>
      </c>
      <c r="B244" s="5" t="s">
        <v>2165</v>
      </c>
      <c r="C244" s="5" t="s">
        <v>2655</v>
      </c>
      <c r="D244" s="77"/>
      <c r="E244" s="13"/>
      <c r="F244" s="5" t="s">
        <v>1625</v>
      </c>
      <c r="G244" s="5" t="s">
        <v>1769</v>
      </c>
      <c r="H244" s="5" t="s">
        <v>2164</v>
      </c>
      <c r="I244" s="13" t="s">
        <v>2111</v>
      </c>
      <c r="J244" s="70">
        <v>500</v>
      </c>
    </row>
    <row r="245" spans="1:10" ht="60" x14ac:dyDescent="0.2">
      <c r="A245" s="1">
        <f t="shared" si="3"/>
        <v>238</v>
      </c>
      <c r="B245" s="5" t="s">
        <v>2165</v>
      </c>
      <c r="C245" s="5" t="s">
        <v>2656</v>
      </c>
      <c r="D245" s="77"/>
      <c r="E245" s="13"/>
      <c r="F245" s="5" t="s">
        <v>1626</v>
      </c>
      <c r="G245" s="5" t="s">
        <v>1769</v>
      </c>
      <c r="H245" s="5" t="s">
        <v>2164</v>
      </c>
      <c r="I245" s="13" t="s">
        <v>2111</v>
      </c>
      <c r="J245" s="70">
        <v>400</v>
      </c>
    </row>
    <row r="246" spans="1:10" ht="60" x14ac:dyDescent="0.2">
      <c r="A246" s="1">
        <f t="shared" si="3"/>
        <v>239</v>
      </c>
      <c r="B246" s="5" t="s">
        <v>2165</v>
      </c>
      <c r="C246" s="5" t="s">
        <v>2657</v>
      </c>
      <c r="D246" s="77"/>
      <c r="E246" s="13"/>
      <c r="F246" s="5" t="s">
        <v>1627</v>
      </c>
      <c r="G246" s="5" t="s">
        <v>1769</v>
      </c>
      <c r="H246" s="5" t="s">
        <v>2164</v>
      </c>
      <c r="I246" s="13" t="s">
        <v>2111</v>
      </c>
      <c r="J246" s="70">
        <v>1200</v>
      </c>
    </row>
    <row r="247" spans="1:10" ht="60.75" thickBot="1" x14ac:dyDescent="0.25">
      <c r="A247" s="1">
        <f t="shared" si="3"/>
        <v>240</v>
      </c>
      <c r="B247" s="5" t="s">
        <v>2165</v>
      </c>
      <c r="C247" s="5" t="s">
        <v>2658</v>
      </c>
      <c r="D247" s="77"/>
      <c r="E247" s="60"/>
      <c r="F247" s="5" t="s">
        <v>1628</v>
      </c>
      <c r="G247" s="5" t="s">
        <v>1769</v>
      </c>
      <c r="H247" s="5" t="s">
        <v>2164</v>
      </c>
      <c r="I247" s="13" t="s">
        <v>2111</v>
      </c>
      <c r="J247" s="70">
        <v>635</v>
      </c>
    </row>
    <row r="248" spans="1:10" ht="64.5" thickBot="1" x14ac:dyDescent="0.25">
      <c r="A248" s="1">
        <f t="shared" si="3"/>
        <v>241</v>
      </c>
      <c r="B248" s="5" t="s">
        <v>2165</v>
      </c>
      <c r="C248" s="5" t="s">
        <v>2659</v>
      </c>
      <c r="D248" s="78"/>
      <c r="E248" s="5" t="s">
        <v>2389</v>
      </c>
      <c r="F248" s="82" t="s">
        <v>1831</v>
      </c>
      <c r="G248" s="5" t="s">
        <v>1763</v>
      </c>
      <c r="H248" s="5" t="s">
        <v>2164</v>
      </c>
      <c r="I248" s="13" t="s">
        <v>2111</v>
      </c>
      <c r="J248" s="62">
        <v>355</v>
      </c>
    </row>
    <row r="249" spans="1:10" ht="64.5" thickBot="1" x14ac:dyDescent="0.25">
      <c r="A249" s="1">
        <f t="shared" si="3"/>
        <v>242</v>
      </c>
      <c r="B249" s="5" t="s">
        <v>2165</v>
      </c>
      <c r="C249" s="5" t="s">
        <v>2660</v>
      </c>
      <c r="D249" s="78"/>
      <c r="E249" s="5" t="s">
        <v>2390</v>
      </c>
      <c r="F249" s="83" t="s">
        <v>1832</v>
      </c>
      <c r="G249" s="5" t="s">
        <v>2054</v>
      </c>
      <c r="H249" s="5" t="s">
        <v>2164</v>
      </c>
      <c r="I249" s="13" t="s">
        <v>2111</v>
      </c>
      <c r="J249" s="62">
        <v>573</v>
      </c>
    </row>
    <row r="250" spans="1:10" ht="51" x14ac:dyDescent="0.2">
      <c r="A250" s="1">
        <f t="shared" si="3"/>
        <v>243</v>
      </c>
      <c r="B250" s="5" t="s">
        <v>2165</v>
      </c>
      <c r="C250" s="5" t="s">
        <v>2661</v>
      </c>
      <c r="D250" s="78"/>
      <c r="E250" s="5" t="s">
        <v>2391</v>
      </c>
      <c r="F250" s="88" t="s">
        <v>1255</v>
      </c>
      <c r="G250" s="5" t="s">
        <v>2054</v>
      </c>
      <c r="H250" s="5" t="s">
        <v>2164</v>
      </c>
      <c r="I250" s="13" t="s">
        <v>2111</v>
      </c>
      <c r="J250" s="62">
        <v>583</v>
      </c>
    </row>
    <row r="251" spans="1:10" ht="24.75" thickBot="1" x14ac:dyDescent="0.25">
      <c r="A251" s="1">
        <f t="shared" si="3"/>
        <v>244</v>
      </c>
      <c r="B251" s="5" t="s">
        <v>2165</v>
      </c>
      <c r="C251" s="5" t="s">
        <v>2662</v>
      </c>
      <c r="D251" s="78"/>
      <c r="E251" s="5" t="s">
        <v>2392</v>
      </c>
      <c r="F251" s="83" t="s">
        <v>1256</v>
      </c>
      <c r="G251" s="5" t="s">
        <v>2054</v>
      </c>
      <c r="H251" s="5" t="s">
        <v>2164</v>
      </c>
      <c r="I251" s="13" t="s">
        <v>2111</v>
      </c>
      <c r="J251" s="62">
        <v>507</v>
      </c>
    </row>
    <row r="252" spans="1:10" ht="64.5" thickBot="1" x14ac:dyDescent="0.25">
      <c r="A252" s="1">
        <f t="shared" si="3"/>
        <v>245</v>
      </c>
      <c r="B252" s="5" t="s">
        <v>2165</v>
      </c>
      <c r="C252" s="5" t="s">
        <v>2663</v>
      </c>
      <c r="D252" s="78"/>
      <c r="E252" s="5" t="s">
        <v>2393</v>
      </c>
      <c r="F252" s="83" t="s">
        <v>1833</v>
      </c>
      <c r="G252" s="5" t="s">
        <v>2054</v>
      </c>
      <c r="H252" s="5" t="s">
        <v>2164</v>
      </c>
      <c r="I252" s="13" t="s">
        <v>2111</v>
      </c>
      <c r="J252" s="62">
        <v>759</v>
      </c>
    </row>
    <row r="253" spans="1:10" ht="90" thickBot="1" x14ac:dyDescent="0.25">
      <c r="A253" s="1">
        <f t="shared" si="3"/>
        <v>246</v>
      </c>
      <c r="B253" s="5" t="s">
        <v>2165</v>
      </c>
      <c r="C253" s="5" t="s">
        <v>2664</v>
      </c>
      <c r="D253" s="78"/>
      <c r="E253" s="5" t="s">
        <v>2394</v>
      </c>
      <c r="F253" s="83" t="s">
        <v>1834</v>
      </c>
      <c r="G253" s="5" t="s">
        <v>1763</v>
      </c>
      <c r="H253" s="5" t="s">
        <v>2164</v>
      </c>
      <c r="I253" s="13" t="s">
        <v>2111</v>
      </c>
      <c r="J253" s="62">
        <v>526</v>
      </c>
    </row>
    <row r="254" spans="1:10" ht="64.5" thickBot="1" x14ac:dyDescent="0.25">
      <c r="A254" s="1">
        <f t="shared" si="3"/>
        <v>247</v>
      </c>
      <c r="B254" s="5" t="s">
        <v>2165</v>
      </c>
      <c r="C254" s="5" t="s">
        <v>2665</v>
      </c>
      <c r="D254" s="78"/>
      <c r="E254" s="5" t="s">
        <v>2395</v>
      </c>
      <c r="F254" s="83" t="s">
        <v>1835</v>
      </c>
      <c r="G254" s="5" t="s">
        <v>1763</v>
      </c>
      <c r="H254" s="5" t="s">
        <v>2164</v>
      </c>
      <c r="I254" s="13" t="s">
        <v>2111</v>
      </c>
      <c r="J254" s="62">
        <v>306</v>
      </c>
    </row>
    <row r="255" spans="1:10" ht="51.75" thickBot="1" x14ac:dyDescent="0.25">
      <c r="A255" s="1">
        <f t="shared" si="3"/>
        <v>248</v>
      </c>
      <c r="B255" s="5" t="s">
        <v>2165</v>
      </c>
      <c r="C255" s="5" t="s">
        <v>2666</v>
      </c>
      <c r="D255" s="78"/>
      <c r="E255" s="73" t="s">
        <v>2396</v>
      </c>
      <c r="F255" s="83" t="s">
        <v>1836</v>
      </c>
      <c r="G255" s="5" t="s">
        <v>2054</v>
      </c>
      <c r="H255" s="5" t="s">
        <v>2164</v>
      </c>
      <c r="I255" s="13" t="s">
        <v>2111</v>
      </c>
      <c r="J255" s="62">
        <v>465</v>
      </c>
    </row>
    <row r="256" spans="1:10" ht="36" x14ac:dyDescent="0.2">
      <c r="A256" s="1">
        <f t="shared" si="3"/>
        <v>249</v>
      </c>
      <c r="B256" s="5" t="s">
        <v>2165</v>
      </c>
      <c r="C256" s="5" t="s">
        <v>2667</v>
      </c>
      <c r="D256" s="78"/>
      <c r="E256" s="5" t="s">
        <v>2397</v>
      </c>
      <c r="F256" s="79" t="s">
        <v>1629</v>
      </c>
      <c r="G256" s="5" t="s">
        <v>2054</v>
      </c>
      <c r="H256" s="5" t="s">
        <v>2164</v>
      </c>
      <c r="I256" s="13" t="s">
        <v>2111</v>
      </c>
      <c r="J256" s="62">
        <v>247</v>
      </c>
    </row>
    <row r="257" spans="1:10" ht="36" x14ac:dyDescent="0.2">
      <c r="A257" s="1">
        <f t="shared" si="3"/>
        <v>250</v>
      </c>
      <c r="B257" s="5" t="s">
        <v>2165</v>
      </c>
      <c r="C257" s="5" t="s">
        <v>2668</v>
      </c>
      <c r="D257" s="78"/>
      <c r="E257" s="5" t="s">
        <v>2398</v>
      </c>
      <c r="F257" s="79" t="s">
        <v>1630</v>
      </c>
      <c r="G257" s="5" t="s">
        <v>1763</v>
      </c>
      <c r="H257" s="5" t="s">
        <v>2164</v>
      </c>
      <c r="I257" s="13" t="s">
        <v>2111</v>
      </c>
      <c r="J257" s="62">
        <v>992</v>
      </c>
    </row>
    <row r="258" spans="1:10" ht="48" x14ac:dyDescent="0.2">
      <c r="A258" s="1">
        <f t="shared" si="3"/>
        <v>251</v>
      </c>
      <c r="B258" s="5" t="s">
        <v>2165</v>
      </c>
      <c r="C258" s="5" t="s">
        <v>2669</v>
      </c>
      <c r="D258" s="78"/>
      <c r="E258" s="5" t="s">
        <v>2399</v>
      </c>
      <c r="F258" s="79" t="s">
        <v>1631</v>
      </c>
      <c r="G258" s="5" t="s">
        <v>1763</v>
      </c>
      <c r="H258" s="5" t="s">
        <v>2164</v>
      </c>
      <c r="I258" s="13" t="s">
        <v>2111</v>
      </c>
      <c r="J258" s="62">
        <v>227</v>
      </c>
    </row>
    <row r="259" spans="1:10" ht="48" x14ac:dyDescent="0.2">
      <c r="A259" s="1">
        <f t="shared" si="3"/>
        <v>252</v>
      </c>
      <c r="B259" s="5" t="s">
        <v>2165</v>
      </c>
      <c r="C259" s="5" t="s">
        <v>2670</v>
      </c>
      <c r="D259" s="78"/>
      <c r="E259" s="5" t="s">
        <v>2400</v>
      </c>
      <c r="F259" s="79" t="s">
        <v>1632</v>
      </c>
      <c r="G259" s="5" t="s">
        <v>1763</v>
      </c>
      <c r="H259" s="5" t="s">
        <v>2164</v>
      </c>
      <c r="I259" s="13" t="s">
        <v>2111</v>
      </c>
      <c r="J259" s="62">
        <v>364</v>
      </c>
    </row>
    <row r="260" spans="1:10" ht="48" x14ac:dyDescent="0.2">
      <c r="A260" s="1">
        <f t="shared" si="3"/>
        <v>253</v>
      </c>
      <c r="B260" s="5" t="s">
        <v>2165</v>
      </c>
      <c r="C260" s="5" t="s">
        <v>2671</v>
      </c>
      <c r="D260" s="78"/>
      <c r="E260" s="5" t="s">
        <v>2401</v>
      </c>
      <c r="F260" s="79" t="s">
        <v>1633</v>
      </c>
      <c r="G260" s="5" t="s">
        <v>1763</v>
      </c>
      <c r="H260" s="5" t="s">
        <v>2164</v>
      </c>
      <c r="I260" s="13" t="s">
        <v>2111</v>
      </c>
      <c r="J260" s="62">
        <v>490</v>
      </c>
    </row>
    <row r="261" spans="1:10" ht="36" x14ac:dyDescent="0.2">
      <c r="A261" s="1">
        <f t="shared" si="3"/>
        <v>254</v>
      </c>
      <c r="B261" s="5" t="s">
        <v>2165</v>
      </c>
      <c r="C261" s="5" t="s">
        <v>2672</v>
      </c>
      <c r="D261" s="78"/>
      <c r="E261" s="5" t="s">
        <v>2402</v>
      </c>
      <c r="F261" s="79" t="s">
        <v>1634</v>
      </c>
      <c r="G261" s="5" t="s">
        <v>1763</v>
      </c>
      <c r="H261" s="5" t="s">
        <v>2164</v>
      </c>
      <c r="I261" s="13" t="s">
        <v>2111</v>
      </c>
      <c r="J261" s="62">
        <v>350</v>
      </c>
    </row>
    <row r="262" spans="1:10" ht="48" x14ac:dyDescent="0.2">
      <c r="A262" s="1">
        <f t="shared" si="3"/>
        <v>255</v>
      </c>
      <c r="B262" s="5" t="s">
        <v>2165</v>
      </c>
      <c r="C262" s="5" t="s">
        <v>2673</v>
      </c>
      <c r="D262" s="78"/>
      <c r="E262" s="5" t="s">
        <v>2403</v>
      </c>
      <c r="F262" s="79" t="s">
        <v>1635</v>
      </c>
      <c r="G262" s="5" t="s">
        <v>1763</v>
      </c>
      <c r="H262" s="5" t="s">
        <v>2164</v>
      </c>
      <c r="I262" s="13" t="s">
        <v>2111</v>
      </c>
      <c r="J262" s="62">
        <v>830</v>
      </c>
    </row>
    <row r="263" spans="1:10" ht="36" x14ac:dyDescent="0.2">
      <c r="A263" s="1">
        <f t="shared" si="3"/>
        <v>256</v>
      </c>
      <c r="B263" s="5" t="s">
        <v>2165</v>
      </c>
      <c r="C263" s="5" t="s">
        <v>2674</v>
      </c>
      <c r="D263" s="78"/>
      <c r="E263" s="5" t="s">
        <v>2404</v>
      </c>
      <c r="F263" s="79" t="s">
        <v>1636</v>
      </c>
      <c r="G263" s="5" t="s">
        <v>1763</v>
      </c>
      <c r="H263" s="5" t="s">
        <v>2164</v>
      </c>
      <c r="I263" s="13" t="s">
        <v>2111</v>
      </c>
      <c r="J263" s="62">
        <v>503</v>
      </c>
    </row>
    <row r="264" spans="1:10" ht="36" x14ac:dyDescent="0.2">
      <c r="A264" s="1">
        <f t="shared" si="3"/>
        <v>257</v>
      </c>
      <c r="B264" s="5" t="s">
        <v>2165</v>
      </c>
      <c r="C264" s="5" t="s">
        <v>2675</v>
      </c>
      <c r="D264" s="78"/>
      <c r="E264" s="5" t="s">
        <v>2405</v>
      </c>
      <c r="F264" s="79" t="s">
        <v>1637</v>
      </c>
      <c r="G264" s="5" t="s">
        <v>1776</v>
      </c>
      <c r="H264" s="5" t="s">
        <v>2164</v>
      </c>
      <c r="I264" s="13" t="s">
        <v>2111</v>
      </c>
      <c r="J264" s="67">
        <v>331</v>
      </c>
    </row>
    <row r="265" spans="1:10" ht="36" x14ac:dyDescent="0.2">
      <c r="A265" s="1">
        <f t="shared" si="3"/>
        <v>258</v>
      </c>
      <c r="B265" s="5" t="s">
        <v>2165</v>
      </c>
      <c r="C265" s="5" t="s">
        <v>2676</v>
      </c>
      <c r="D265" s="78"/>
      <c r="E265" s="5"/>
      <c r="F265" s="79" t="s">
        <v>1638</v>
      </c>
      <c r="G265" s="5" t="s">
        <v>2054</v>
      </c>
      <c r="H265" s="5" t="s">
        <v>2164</v>
      </c>
      <c r="I265" s="13" t="s">
        <v>2111</v>
      </c>
      <c r="J265" s="71"/>
    </row>
    <row r="266" spans="1:10" ht="48" x14ac:dyDescent="0.2">
      <c r="A266" s="1">
        <f t="shared" ref="A266:A329" si="4">A265+1</f>
        <v>259</v>
      </c>
      <c r="B266" s="5" t="s">
        <v>2165</v>
      </c>
      <c r="C266" s="5" t="s">
        <v>2677</v>
      </c>
      <c r="D266" s="78"/>
      <c r="E266" s="5"/>
      <c r="F266" s="79" t="s">
        <v>1639</v>
      </c>
      <c r="G266" s="5" t="s">
        <v>1763</v>
      </c>
      <c r="H266" s="5" t="s">
        <v>2164</v>
      </c>
      <c r="I266" s="13" t="s">
        <v>2111</v>
      </c>
      <c r="J266" s="71"/>
    </row>
    <row r="267" spans="1:10" ht="36" x14ac:dyDescent="0.2">
      <c r="A267" s="1">
        <f t="shared" si="4"/>
        <v>260</v>
      </c>
      <c r="B267" s="5" t="s">
        <v>2165</v>
      </c>
      <c r="C267" s="5" t="s">
        <v>2678</v>
      </c>
      <c r="D267" s="78"/>
      <c r="E267" s="5"/>
      <c r="F267" s="79" t="s">
        <v>1640</v>
      </c>
      <c r="G267" s="5" t="s">
        <v>1777</v>
      </c>
      <c r="H267" s="5" t="s">
        <v>2164</v>
      </c>
      <c r="I267" s="13" t="s">
        <v>2111</v>
      </c>
      <c r="J267" s="71"/>
    </row>
    <row r="268" spans="1:10" ht="36" x14ac:dyDescent="0.2">
      <c r="A268" s="1">
        <f t="shared" si="4"/>
        <v>261</v>
      </c>
      <c r="B268" s="5" t="s">
        <v>2165</v>
      </c>
      <c r="C268" s="5" t="s">
        <v>2679</v>
      </c>
      <c r="D268" s="78"/>
      <c r="E268" s="5"/>
      <c r="F268" s="79" t="s">
        <v>1641</v>
      </c>
      <c r="G268" s="5" t="s">
        <v>1777</v>
      </c>
      <c r="H268" s="5" t="s">
        <v>2164</v>
      </c>
      <c r="I268" s="13" t="s">
        <v>2111</v>
      </c>
      <c r="J268" s="71"/>
    </row>
    <row r="269" spans="1:10" ht="36" x14ac:dyDescent="0.2">
      <c r="A269" s="1">
        <f t="shared" si="4"/>
        <v>262</v>
      </c>
      <c r="B269" s="5" t="s">
        <v>2165</v>
      </c>
      <c r="C269" s="5" t="s">
        <v>2680</v>
      </c>
      <c r="D269" s="78"/>
      <c r="E269" s="5"/>
      <c r="F269" s="79" t="s">
        <v>1642</v>
      </c>
      <c r="G269" s="5" t="s">
        <v>1777</v>
      </c>
      <c r="H269" s="5" t="s">
        <v>2164</v>
      </c>
      <c r="I269" s="13" t="s">
        <v>2111</v>
      </c>
      <c r="J269" s="71"/>
    </row>
    <row r="270" spans="1:10" ht="48" x14ac:dyDescent="0.2">
      <c r="A270" s="1">
        <f t="shared" si="4"/>
        <v>263</v>
      </c>
      <c r="B270" s="5" t="s">
        <v>2165</v>
      </c>
      <c r="C270" s="5" t="s">
        <v>2681</v>
      </c>
      <c r="D270" s="78"/>
      <c r="E270" s="73"/>
      <c r="F270" s="79" t="s">
        <v>1643</v>
      </c>
      <c r="G270" s="5" t="s">
        <v>1777</v>
      </c>
      <c r="H270" s="5" t="s">
        <v>2164</v>
      </c>
      <c r="I270" s="13" t="s">
        <v>2111</v>
      </c>
      <c r="J270" s="71"/>
    </row>
    <row r="271" spans="1:10" ht="48" x14ac:dyDescent="0.2">
      <c r="A271" s="1">
        <f t="shared" si="4"/>
        <v>264</v>
      </c>
      <c r="B271" s="5" t="s">
        <v>2165</v>
      </c>
      <c r="C271" s="5" t="s">
        <v>2682</v>
      </c>
      <c r="D271" s="78"/>
      <c r="E271" s="5" t="s">
        <v>2406</v>
      </c>
      <c r="F271" s="79" t="s">
        <v>1644</v>
      </c>
      <c r="G271" s="5" t="s">
        <v>1764</v>
      </c>
      <c r="H271" s="5" t="s">
        <v>2164</v>
      </c>
      <c r="I271" s="13" t="s">
        <v>2111</v>
      </c>
      <c r="J271" s="62">
        <v>671</v>
      </c>
    </row>
    <row r="272" spans="1:10" ht="36" x14ac:dyDescent="0.2">
      <c r="A272" s="1">
        <f t="shared" si="4"/>
        <v>265</v>
      </c>
      <c r="B272" s="5" t="s">
        <v>2165</v>
      </c>
      <c r="C272" s="5" t="s">
        <v>2683</v>
      </c>
      <c r="D272" s="78"/>
      <c r="E272" s="5" t="s">
        <v>2407</v>
      </c>
      <c r="F272" s="79" t="s">
        <v>1645</v>
      </c>
      <c r="G272" s="5" t="s">
        <v>1764</v>
      </c>
      <c r="H272" s="5" t="s">
        <v>2164</v>
      </c>
      <c r="I272" s="13" t="s">
        <v>2111</v>
      </c>
      <c r="J272" s="62">
        <v>531</v>
      </c>
    </row>
    <row r="273" spans="1:10" ht="36" x14ac:dyDescent="0.2">
      <c r="A273" s="1">
        <f t="shared" si="4"/>
        <v>266</v>
      </c>
      <c r="B273" s="5" t="s">
        <v>2165</v>
      </c>
      <c r="C273" s="5" t="s">
        <v>2684</v>
      </c>
      <c r="D273" s="78"/>
      <c r="E273" s="5" t="s">
        <v>2408</v>
      </c>
      <c r="F273" s="79" t="s">
        <v>1646</v>
      </c>
      <c r="G273" s="5" t="s">
        <v>1764</v>
      </c>
      <c r="H273" s="5" t="s">
        <v>2164</v>
      </c>
      <c r="I273" s="13" t="s">
        <v>2111</v>
      </c>
      <c r="J273" s="62">
        <v>442</v>
      </c>
    </row>
    <row r="274" spans="1:10" ht="36" x14ac:dyDescent="0.2">
      <c r="A274" s="1">
        <f t="shared" si="4"/>
        <v>267</v>
      </c>
      <c r="B274" s="5" t="s">
        <v>2165</v>
      </c>
      <c r="C274" s="5" t="s">
        <v>2685</v>
      </c>
      <c r="D274" s="78"/>
      <c r="E274" s="5" t="s">
        <v>2409</v>
      </c>
      <c r="F274" s="79" t="s">
        <v>1647</v>
      </c>
      <c r="G274" s="5" t="s">
        <v>1764</v>
      </c>
      <c r="H274" s="5" t="s">
        <v>2164</v>
      </c>
      <c r="I274" s="13" t="s">
        <v>2111</v>
      </c>
      <c r="J274" s="62">
        <v>477</v>
      </c>
    </row>
    <row r="275" spans="1:10" ht="36" x14ac:dyDescent="0.2">
      <c r="A275" s="1">
        <f t="shared" si="4"/>
        <v>268</v>
      </c>
      <c r="B275" s="5" t="s">
        <v>2165</v>
      </c>
      <c r="C275" s="5" t="s">
        <v>2686</v>
      </c>
      <c r="D275" s="78"/>
      <c r="E275" s="5" t="s">
        <v>2410</v>
      </c>
      <c r="F275" s="79" t="s">
        <v>1648</v>
      </c>
      <c r="G275" s="5" t="s">
        <v>1764</v>
      </c>
      <c r="H275" s="5" t="s">
        <v>2164</v>
      </c>
      <c r="I275" s="13" t="s">
        <v>2111</v>
      </c>
      <c r="J275" s="62">
        <v>268</v>
      </c>
    </row>
    <row r="276" spans="1:10" ht="48" x14ac:dyDescent="0.2">
      <c r="A276" s="1">
        <f t="shared" si="4"/>
        <v>269</v>
      </c>
      <c r="B276" s="5" t="s">
        <v>2165</v>
      </c>
      <c r="C276" s="5" t="s">
        <v>2687</v>
      </c>
      <c r="D276" s="78"/>
      <c r="E276" s="5" t="s">
        <v>2411</v>
      </c>
      <c r="F276" s="79" t="s">
        <v>1649</v>
      </c>
      <c r="G276" s="5" t="s">
        <v>1764</v>
      </c>
      <c r="H276" s="5" t="s">
        <v>2164</v>
      </c>
      <c r="I276" s="13" t="s">
        <v>2111</v>
      </c>
      <c r="J276" s="62">
        <v>483</v>
      </c>
    </row>
    <row r="277" spans="1:10" ht="36" x14ac:dyDescent="0.2">
      <c r="A277" s="1">
        <f t="shared" si="4"/>
        <v>270</v>
      </c>
      <c r="B277" s="5" t="s">
        <v>2165</v>
      </c>
      <c r="C277" s="5" t="s">
        <v>2688</v>
      </c>
      <c r="D277" s="78"/>
      <c r="E277" s="5" t="s">
        <v>2412</v>
      </c>
      <c r="F277" s="79" t="s">
        <v>1650</v>
      </c>
      <c r="G277" s="5" t="s">
        <v>1764</v>
      </c>
      <c r="H277" s="5" t="s">
        <v>2164</v>
      </c>
      <c r="I277" s="13" t="s">
        <v>2111</v>
      </c>
      <c r="J277" s="62">
        <v>183</v>
      </c>
    </row>
    <row r="278" spans="1:10" ht="36" x14ac:dyDescent="0.2">
      <c r="A278" s="1">
        <f t="shared" si="4"/>
        <v>271</v>
      </c>
      <c r="B278" s="5" t="s">
        <v>2165</v>
      </c>
      <c r="C278" s="5" t="s">
        <v>2689</v>
      </c>
      <c r="D278" s="78"/>
      <c r="E278" s="5" t="s">
        <v>2413</v>
      </c>
      <c r="F278" s="79" t="s">
        <v>1651</v>
      </c>
      <c r="G278" s="5" t="s">
        <v>2054</v>
      </c>
      <c r="H278" s="5" t="s">
        <v>2164</v>
      </c>
      <c r="I278" s="13" t="s">
        <v>2111</v>
      </c>
      <c r="J278" s="62">
        <v>110</v>
      </c>
    </row>
    <row r="279" spans="1:10" ht="48" x14ac:dyDescent="0.2">
      <c r="A279" s="1">
        <f t="shared" si="4"/>
        <v>272</v>
      </c>
      <c r="B279" s="5" t="s">
        <v>2165</v>
      </c>
      <c r="C279" s="5" t="s">
        <v>2690</v>
      </c>
      <c r="D279" s="78"/>
      <c r="E279" s="5" t="s">
        <v>2414</v>
      </c>
      <c r="F279" s="79" t="s">
        <v>1652</v>
      </c>
      <c r="G279" s="5" t="s">
        <v>1764</v>
      </c>
      <c r="H279" s="5" t="s">
        <v>2164</v>
      </c>
      <c r="I279" s="13" t="s">
        <v>2111</v>
      </c>
      <c r="J279" s="62">
        <v>295</v>
      </c>
    </row>
    <row r="280" spans="1:10" ht="48" x14ac:dyDescent="0.2">
      <c r="A280" s="1">
        <f t="shared" si="4"/>
        <v>273</v>
      </c>
      <c r="B280" s="5" t="s">
        <v>2165</v>
      </c>
      <c r="C280" s="5" t="s">
        <v>2691</v>
      </c>
      <c r="D280" s="78"/>
      <c r="E280" s="5" t="s">
        <v>2415</v>
      </c>
      <c r="F280" s="79" t="s">
        <v>1653</v>
      </c>
      <c r="G280" s="5" t="s">
        <v>1764</v>
      </c>
      <c r="H280" s="5" t="s">
        <v>2164</v>
      </c>
      <c r="I280" s="13" t="s">
        <v>2111</v>
      </c>
      <c r="J280" s="62">
        <v>340</v>
      </c>
    </row>
    <row r="281" spans="1:10" ht="36" x14ac:dyDescent="0.2">
      <c r="A281" s="1">
        <f t="shared" si="4"/>
        <v>274</v>
      </c>
      <c r="B281" s="5" t="s">
        <v>2165</v>
      </c>
      <c r="C281" s="5" t="s">
        <v>2692</v>
      </c>
      <c r="D281" s="78"/>
      <c r="E281" s="5" t="s">
        <v>2416</v>
      </c>
      <c r="F281" s="79" t="s">
        <v>1654</v>
      </c>
      <c r="G281" s="5" t="s">
        <v>1764</v>
      </c>
      <c r="H281" s="5" t="s">
        <v>2164</v>
      </c>
      <c r="I281" s="13" t="s">
        <v>2111</v>
      </c>
      <c r="J281" s="62">
        <v>361</v>
      </c>
    </row>
    <row r="282" spans="1:10" ht="36" x14ac:dyDescent="0.2">
      <c r="A282" s="1">
        <f t="shared" si="4"/>
        <v>275</v>
      </c>
      <c r="B282" s="5" t="s">
        <v>2165</v>
      </c>
      <c r="C282" s="5" t="s">
        <v>2693</v>
      </c>
      <c r="D282" s="78"/>
      <c r="E282" s="5" t="s">
        <v>2417</v>
      </c>
      <c r="F282" s="79" t="s">
        <v>1655</v>
      </c>
      <c r="G282" s="5" t="s">
        <v>1764</v>
      </c>
      <c r="H282" s="5" t="s">
        <v>2164</v>
      </c>
      <c r="I282" s="13" t="s">
        <v>2111</v>
      </c>
      <c r="J282" s="62">
        <v>241</v>
      </c>
    </row>
    <row r="283" spans="1:10" ht="36" x14ac:dyDescent="0.2">
      <c r="A283" s="1">
        <f t="shared" si="4"/>
        <v>276</v>
      </c>
      <c r="B283" s="5" t="s">
        <v>2165</v>
      </c>
      <c r="C283" s="5" t="s">
        <v>2694</v>
      </c>
      <c r="D283" s="78"/>
      <c r="E283" s="5" t="s">
        <v>2418</v>
      </c>
      <c r="F283" s="79" t="s">
        <v>1656</v>
      </c>
      <c r="G283" s="5" t="s">
        <v>1764</v>
      </c>
      <c r="H283" s="5" t="s">
        <v>2164</v>
      </c>
      <c r="I283" s="13" t="s">
        <v>2111</v>
      </c>
      <c r="J283" s="62">
        <v>417</v>
      </c>
    </row>
    <row r="284" spans="1:10" ht="36" x14ac:dyDescent="0.2">
      <c r="A284" s="1">
        <f t="shared" si="4"/>
        <v>277</v>
      </c>
      <c r="B284" s="5" t="s">
        <v>2165</v>
      </c>
      <c r="C284" s="5" t="s">
        <v>2695</v>
      </c>
      <c r="D284" s="78"/>
      <c r="E284" s="5" t="s">
        <v>2419</v>
      </c>
      <c r="F284" s="79" t="s">
        <v>1657</v>
      </c>
      <c r="G284" s="5" t="s">
        <v>1764</v>
      </c>
      <c r="H284" s="5" t="s">
        <v>2164</v>
      </c>
      <c r="I284" s="13" t="s">
        <v>2111</v>
      </c>
      <c r="J284" s="62">
        <v>377</v>
      </c>
    </row>
    <row r="285" spans="1:10" ht="36" x14ac:dyDescent="0.2">
      <c r="A285" s="1">
        <f t="shared" si="4"/>
        <v>278</v>
      </c>
      <c r="B285" s="5" t="s">
        <v>2165</v>
      </c>
      <c r="C285" s="5" t="s">
        <v>2696</v>
      </c>
      <c r="D285" s="78"/>
      <c r="E285" s="5" t="s">
        <v>2420</v>
      </c>
      <c r="F285" s="79" t="s">
        <v>926</v>
      </c>
      <c r="G285" s="5" t="s">
        <v>1764</v>
      </c>
      <c r="H285" s="5" t="s">
        <v>2164</v>
      </c>
      <c r="I285" s="13" t="s">
        <v>2111</v>
      </c>
      <c r="J285" s="62">
        <v>354</v>
      </c>
    </row>
    <row r="286" spans="1:10" ht="36" x14ac:dyDescent="0.2">
      <c r="A286" s="1">
        <f t="shared" si="4"/>
        <v>279</v>
      </c>
      <c r="B286" s="5" t="s">
        <v>2165</v>
      </c>
      <c r="C286" s="5" t="s">
        <v>2697</v>
      </c>
      <c r="D286" s="78"/>
      <c r="E286" s="5" t="s">
        <v>2421</v>
      </c>
      <c r="F286" s="79" t="s">
        <v>927</v>
      </c>
      <c r="G286" s="5" t="s">
        <v>1764</v>
      </c>
      <c r="H286" s="5" t="s">
        <v>2164</v>
      </c>
      <c r="I286" s="13" t="s">
        <v>2111</v>
      </c>
      <c r="J286" s="62">
        <v>999</v>
      </c>
    </row>
    <row r="287" spans="1:10" ht="48" x14ac:dyDescent="0.2">
      <c r="A287" s="1">
        <f t="shared" si="4"/>
        <v>280</v>
      </c>
      <c r="B287" s="5" t="s">
        <v>2165</v>
      </c>
      <c r="C287" s="5" t="s">
        <v>2698</v>
      </c>
      <c r="D287" s="78"/>
      <c r="E287" s="5" t="s">
        <v>2422</v>
      </c>
      <c r="F287" s="79" t="s">
        <v>928</v>
      </c>
      <c r="G287" s="5" t="s">
        <v>1764</v>
      </c>
      <c r="H287" s="5" t="s">
        <v>2164</v>
      </c>
      <c r="I287" s="13" t="s">
        <v>2111</v>
      </c>
      <c r="J287" s="62">
        <v>919</v>
      </c>
    </row>
    <row r="288" spans="1:10" ht="48" x14ac:dyDescent="0.2">
      <c r="A288" s="1">
        <f t="shared" si="4"/>
        <v>281</v>
      </c>
      <c r="B288" s="5" t="s">
        <v>2165</v>
      </c>
      <c r="C288" s="5" t="s">
        <v>2699</v>
      </c>
      <c r="D288" s="78"/>
      <c r="E288" s="5" t="s">
        <v>2423</v>
      </c>
      <c r="F288" s="79" t="s">
        <v>929</v>
      </c>
      <c r="G288" s="5" t="s">
        <v>1764</v>
      </c>
      <c r="H288" s="5" t="s">
        <v>2164</v>
      </c>
      <c r="I288" s="13" t="s">
        <v>2111</v>
      </c>
      <c r="J288" s="62">
        <v>379</v>
      </c>
    </row>
    <row r="289" spans="1:10" ht="36" x14ac:dyDescent="0.2">
      <c r="A289" s="1">
        <f t="shared" si="4"/>
        <v>282</v>
      </c>
      <c r="B289" s="5" t="s">
        <v>2165</v>
      </c>
      <c r="C289" s="5" t="s">
        <v>2700</v>
      </c>
      <c r="D289" s="78"/>
      <c r="E289" s="5" t="s">
        <v>2424</v>
      </c>
      <c r="F289" s="79" t="s">
        <v>930</v>
      </c>
      <c r="G289" s="5" t="s">
        <v>1764</v>
      </c>
      <c r="H289" s="5" t="s">
        <v>2164</v>
      </c>
      <c r="I289" s="13" t="s">
        <v>2111</v>
      </c>
      <c r="J289" s="62">
        <v>822</v>
      </c>
    </row>
    <row r="290" spans="1:10" ht="36" x14ac:dyDescent="0.2">
      <c r="A290" s="1">
        <f t="shared" si="4"/>
        <v>283</v>
      </c>
      <c r="B290" s="5" t="s">
        <v>2165</v>
      </c>
      <c r="C290" s="5" t="s">
        <v>2701</v>
      </c>
      <c r="D290" s="78"/>
      <c r="E290" s="5" t="s">
        <v>2425</v>
      </c>
      <c r="F290" s="79" t="s">
        <v>931</v>
      </c>
      <c r="G290" s="5" t="s">
        <v>1764</v>
      </c>
      <c r="H290" s="5" t="s">
        <v>2164</v>
      </c>
      <c r="I290" s="13" t="s">
        <v>2111</v>
      </c>
      <c r="J290" s="62">
        <v>218</v>
      </c>
    </row>
    <row r="291" spans="1:10" ht="36" x14ac:dyDescent="0.2">
      <c r="A291" s="1">
        <f t="shared" si="4"/>
        <v>284</v>
      </c>
      <c r="B291" s="5" t="s">
        <v>2165</v>
      </c>
      <c r="C291" s="5" t="s">
        <v>2702</v>
      </c>
      <c r="D291" s="78"/>
      <c r="E291" s="5" t="s">
        <v>2426</v>
      </c>
      <c r="F291" s="79" t="s">
        <v>932</v>
      </c>
      <c r="G291" s="5" t="s">
        <v>1764</v>
      </c>
      <c r="H291" s="5" t="s">
        <v>2164</v>
      </c>
      <c r="I291" s="13" t="s">
        <v>2111</v>
      </c>
      <c r="J291" s="62">
        <v>304</v>
      </c>
    </row>
    <row r="292" spans="1:10" ht="48" x14ac:dyDescent="0.2">
      <c r="A292" s="1">
        <f t="shared" si="4"/>
        <v>285</v>
      </c>
      <c r="B292" s="5" t="s">
        <v>2165</v>
      </c>
      <c r="C292" s="5" t="s">
        <v>2703</v>
      </c>
      <c r="D292" s="78"/>
      <c r="E292" s="5" t="s">
        <v>2427</v>
      </c>
      <c r="F292" s="79" t="s">
        <v>933</v>
      </c>
      <c r="G292" s="5" t="s">
        <v>1764</v>
      </c>
      <c r="H292" s="5" t="s">
        <v>2164</v>
      </c>
      <c r="I292" s="13" t="s">
        <v>2111</v>
      </c>
      <c r="J292" s="62">
        <v>260</v>
      </c>
    </row>
    <row r="293" spans="1:10" ht="48" x14ac:dyDescent="0.2">
      <c r="A293" s="1">
        <f t="shared" si="4"/>
        <v>286</v>
      </c>
      <c r="B293" s="5" t="s">
        <v>2165</v>
      </c>
      <c r="C293" s="5" t="s">
        <v>2704</v>
      </c>
      <c r="D293" s="78"/>
      <c r="E293" s="73" t="s">
        <v>2428</v>
      </c>
      <c r="F293" s="79" t="s">
        <v>934</v>
      </c>
      <c r="G293" s="5" t="s">
        <v>1764</v>
      </c>
      <c r="H293" s="5" t="s">
        <v>2164</v>
      </c>
      <c r="I293" s="13" t="s">
        <v>2111</v>
      </c>
      <c r="J293" s="62">
        <v>833</v>
      </c>
    </row>
    <row r="294" spans="1:10" ht="48" x14ac:dyDescent="0.2">
      <c r="A294" s="1">
        <f t="shared" si="4"/>
        <v>287</v>
      </c>
      <c r="B294" s="5" t="s">
        <v>2165</v>
      </c>
      <c r="C294" s="5" t="s">
        <v>2705</v>
      </c>
      <c r="D294" s="78"/>
      <c r="E294" s="5" t="s">
        <v>2429</v>
      </c>
      <c r="F294" s="79" t="s">
        <v>1837</v>
      </c>
      <c r="G294" s="5" t="s">
        <v>2051</v>
      </c>
      <c r="H294" s="5" t="s">
        <v>2164</v>
      </c>
      <c r="I294" s="13" t="s">
        <v>2111</v>
      </c>
      <c r="J294" s="62">
        <v>484</v>
      </c>
    </row>
    <row r="295" spans="1:10" ht="48" x14ac:dyDescent="0.2">
      <c r="A295" s="1">
        <f t="shared" si="4"/>
        <v>288</v>
      </c>
      <c r="B295" s="5" t="s">
        <v>2165</v>
      </c>
      <c r="C295" s="5" t="s">
        <v>2706</v>
      </c>
      <c r="D295" s="78"/>
      <c r="E295" s="5" t="s">
        <v>2430</v>
      </c>
      <c r="F295" s="79" t="s">
        <v>1838</v>
      </c>
      <c r="G295" s="5" t="s">
        <v>2051</v>
      </c>
      <c r="H295" s="5" t="s">
        <v>2164</v>
      </c>
      <c r="I295" s="13" t="s">
        <v>2111</v>
      </c>
      <c r="J295" s="62">
        <v>245</v>
      </c>
    </row>
    <row r="296" spans="1:10" ht="48" x14ac:dyDescent="0.2">
      <c r="A296" s="1">
        <f t="shared" si="4"/>
        <v>289</v>
      </c>
      <c r="B296" s="5" t="s">
        <v>2165</v>
      </c>
      <c r="C296" s="5" t="s">
        <v>2707</v>
      </c>
      <c r="D296" s="78"/>
      <c r="E296" s="5" t="s">
        <v>2431</v>
      </c>
      <c r="F296" s="79" t="s">
        <v>1839</v>
      </c>
      <c r="G296" s="5" t="s">
        <v>2051</v>
      </c>
      <c r="H296" s="5" t="s">
        <v>2164</v>
      </c>
      <c r="I296" s="13" t="s">
        <v>2111</v>
      </c>
      <c r="J296" s="62">
        <v>254</v>
      </c>
    </row>
    <row r="297" spans="1:10" ht="48" x14ac:dyDescent="0.2">
      <c r="A297" s="1">
        <f t="shared" si="4"/>
        <v>290</v>
      </c>
      <c r="B297" s="5" t="s">
        <v>2165</v>
      </c>
      <c r="C297" s="5" t="s">
        <v>2708</v>
      </c>
      <c r="D297" s="78"/>
      <c r="E297" s="5" t="s">
        <v>2432</v>
      </c>
      <c r="F297" s="79" t="s">
        <v>1840</v>
      </c>
      <c r="G297" s="5" t="s">
        <v>2051</v>
      </c>
      <c r="H297" s="5" t="s">
        <v>2164</v>
      </c>
      <c r="I297" s="13" t="s">
        <v>2111</v>
      </c>
      <c r="J297" s="62">
        <v>200</v>
      </c>
    </row>
    <row r="298" spans="1:10" ht="48" x14ac:dyDescent="0.2">
      <c r="A298" s="1">
        <f t="shared" si="4"/>
        <v>291</v>
      </c>
      <c r="B298" s="5" t="s">
        <v>2165</v>
      </c>
      <c r="C298" s="5" t="s">
        <v>2709</v>
      </c>
      <c r="D298" s="78"/>
      <c r="E298" s="5" t="s">
        <v>2433</v>
      </c>
      <c r="F298" s="79" t="s">
        <v>1841</v>
      </c>
      <c r="G298" s="5" t="s">
        <v>2049</v>
      </c>
      <c r="H298" s="5" t="s">
        <v>2164</v>
      </c>
      <c r="I298" s="13" t="s">
        <v>2111</v>
      </c>
      <c r="J298" s="62">
        <v>757</v>
      </c>
    </row>
    <row r="299" spans="1:10" ht="48" x14ac:dyDescent="0.2">
      <c r="A299" s="1">
        <f t="shared" si="4"/>
        <v>292</v>
      </c>
      <c r="B299" s="5" t="s">
        <v>2165</v>
      </c>
      <c r="C299" s="5" t="s">
        <v>2710</v>
      </c>
      <c r="D299" s="78"/>
      <c r="E299" s="5" t="s">
        <v>2434</v>
      </c>
      <c r="F299" s="79" t="s">
        <v>1842</v>
      </c>
      <c r="G299" s="5" t="s">
        <v>2049</v>
      </c>
      <c r="H299" s="5" t="s">
        <v>2164</v>
      </c>
      <c r="I299" s="13" t="s">
        <v>2111</v>
      </c>
      <c r="J299" s="62">
        <v>835</v>
      </c>
    </row>
    <row r="300" spans="1:10" ht="36" x14ac:dyDescent="0.2">
      <c r="A300" s="1">
        <f t="shared" si="4"/>
        <v>293</v>
      </c>
      <c r="B300" s="5" t="s">
        <v>2165</v>
      </c>
      <c r="C300" s="5" t="s">
        <v>2711</v>
      </c>
      <c r="D300" s="78"/>
      <c r="E300" s="5" t="s">
        <v>2435</v>
      </c>
      <c r="F300" s="79" t="s">
        <v>1843</v>
      </c>
      <c r="G300" s="5" t="s">
        <v>2049</v>
      </c>
      <c r="H300" s="5" t="s">
        <v>2164</v>
      </c>
      <c r="I300" s="13" t="s">
        <v>2111</v>
      </c>
      <c r="J300" s="62">
        <v>794</v>
      </c>
    </row>
    <row r="301" spans="1:10" ht="36" x14ac:dyDescent="0.2">
      <c r="A301" s="1">
        <f t="shared" si="4"/>
        <v>294</v>
      </c>
      <c r="B301" s="5" t="s">
        <v>2165</v>
      </c>
      <c r="C301" s="5" t="s">
        <v>2712</v>
      </c>
      <c r="D301" s="78"/>
      <c r="E301" s="5" t="s">
        <v>2436</v>
      </c>
      <c r="F301" s="79" t="s">
        <v>1844</v>
      </c>
      <c r="G301" s="5" t="s">
        <v>2049</v>
      </c>
      <c r="H301" s="5" t="s">
        <v>2164</v>
      </c>
      <c r="I301" s="13" t="s">
        <v>2111</v>
      </c>
      <c r="J301" s="62">
        <v>265</v>
      </c>
    </row>
    <row r="302" spans="1:10" ht="36" x14ac:dyDescent="0.2">
      <c r="A302" s="1">
        <f t="shared" si="4"/>
        <v>295</v>
      </c>
      <c r="B302" s="5" t="s">
        <v>2165</v>
      </c>
      <c r="C302" s="5" t="s">
        <v>2713</v>
      </c>
      <c r="D302" s="78"/>
      <c r="E302" s="5" t="s">
        <v>2437</v>
      </c>
      <c r="F302" s="79" t="s">
        <v>1845</v>
      </c>
      <c r="G302" s="5" t="s">
        <v>2049</v>
      </c>
      <c r="H302" s="5" t="s">
        <v>2164</v>
      </c>
      <c r="I302" s="13" t="s">
        <v>2111</v>
      </c>
      <c r="J302" s="62">
        <v>671</v>
      </c>
    </row>
    <row r="303" spans="1:10" ht="36" x14ac:dyDescent="0.2">
      <c r="A303" s="1">
        <f t="shared" si="4"/>
        <v>296</v>
      </c>
      <c r="B303" s="5" t="s">
        <v>2165</v>
      </c>
      <c r="C303" s="5" t="s">
        <v>2714</v>
      </c>
      <c r="D303" s="78"/>
      <c r="E303" s="5" t="s">
        <v>2438</v>
      </c>
      <c r="F303" s="79" t="s">
        <v>1846</v>
      </c>
      <c r="G303" s="5" t="s">
        <v>1536</v>
      </c>
      <c r="H303" s="5" t="s">
        <v>2164</v>
      </c>
      <c r="I303" s="13" t="s">
        <v>2111</v>
      </c>
      <c r="J303" s="62">
        <v>320</v>
      </c>
    </row>
    <row r="304" spans="1:10" ht="48" x14ac:dyDescent="0.2">
      <c r="A304" s="1">
        <f t="shared" si="4"/>
        <v>297</v>
      </c>
      <c r="B304" s="5" t="s">
        <v>2165</v>
      </c>
      <c r="C304" s="5" t="s">
        <v>2715</v>
      </c>
      <c r="D304" s="78"/>
      <c r="E304" s="5" t="s">
        <v>2439</v>
      </c>
      <c r="F304" s="79" t="s">
        <v>1847</v>
      </c>
      <c r="G304" s="5" t="s">
        <v>1536</v>
      </c>
      <c r="H304" s="5" t="s">
        <v>2164</v>
      </c>
      <c r="I304" s="13" t="s">
        <v>2111</v>
      </c>
      <c r="J304" s="62">
        <v>600</v>
      </c>
    </row>
    <row r="305" spans="1:10" ht="36" x14ac:dyDescent="0.2">
      <c r="A305" s="1">
        <f t="shared" si="4"/>
        <v>298</v>
      </c>
      <c r="B305" s="5" t="s">
        <v>2165</v>
      </c>
      <c r="C305" s="5" t="s">
        <v>2716</v>
      </c>
      <c r="D305" s="78"/>
      <c r="E305" s="73" t="s">
        <v>2440</v>
      </c>
      <c r="F305" s="79" t="s">
        <v>1848</v>
      </c>
      <c r="G305" s="5" t="s">
        <v>1536</v>
      </c>
      <c r="H305" s="5" t="s">
        <v>2164</v>
      </c>
      <c r="I305" s="13" t="s">
        <v>2111</v>
      </c>
      <c r="J305" s="62">
        <v>426</v>
      </c>
    </row>
    <row r="306" spans="1:10" ht="36" x14ac:dyDescent="0.2">
      <c r="A306" s="1">
        <f t="shared" si="4"/>
        <v>299</v>
      </c>
      <c r="B306" s="5" t="s">
        <v>2165</v>
      </c>
      <c r="C306" s="5" t="s">
        <v>2717</v>
      </c>
      <c r="D306" s="78"/>
      <c r="E306" s="5" t="s">
        <v>2441</v>
      </c>
      <c r="F306" s="79" t="s">
        <v>935</v>
      </c>
      <c r="G306" s="5" t="s">
        <v>1778</v>
      </c>
      <c r="H306" s="5" t="s">
        <v>2164</v>
      </c>
      <c r="I306" s="13" t="s">
        <v>2111</v>
      </c>
      <c r="J306" s="62">
        <v>102</v>
      </c>
    </row>
    <row r="307" spans="1:10" ht="36" x14ac:dyDescent="0.2">
      <c r="A307" s="1">
        <f t="shared" si="4"/>
        <v>300</v>
      </c>
      <c r="B307" s="5" t="s">
        <v>2165</v>
      </c>
      <c r="C307" s="5" t="s">
        <v>2718</v>
      </c>
      <c r="D307" s="78"/>
      <c r="E307" s="5" t="s">
        <v>2442</v>
      </c>
      <c r="F307" s="79" t="s">
        <v>936</v>
      </c>
      <c r="G307" s="5" t="s">
        <v>1778</v>
      </c>
      <c r="H307" s="5" t="s">
        <v>2164</v>
      </c>
      <c r="I307" s="13" t="s">
        <v>2111</v>
      </c>
      <c r="J307" s="62">
        <v>383</v>
      </c>
    </row>
    <row r="308" spans="1:10" ht="36" x14ac:dyDescent="0.2">
      <c r="A308" s="1">
        <f t="shared" si="4"/>
        <v>301</v>
      </c>
      <c r="B308" s="5" t="s">
        <v>2165</v>
      </c>
      <c r="C308" s="5" t="s">
        <v>2719</v>
      </c>
      <c r="D308" s="78"/>
      <c r="E308" s="5" t="s">
        <v>2443</v>
      </c>
      <c r="F308" s="79" t="s">
        <v>937</v>
      </c>
      <c r="G308" s="5" t="s">
        <v>1778</v>
      </c>
      <c r="H308" s="5" t="s">
        <v>2164</v>
      </c>
      <c r="I308" s="13" t="s">
        <v>2111</v>
      </c>
      <c r="J308" s="62">
        <v>436</v>
      </c>
    </row>
    <row r="309" spans="1:10" ht="36" x14ac:dyDescent="0.2">
      <c r="A309" s="1">
        <f t="shared" si="4"/>
        <v>302</v>
      </c>
      <c r="B309" s="5" t="s">
        <v>2165</v>
      </c>
      <c r="C309" s="5" t="s">
        <v>2720</v>
      </c>
      <c r="D309" s="78"/>
      <c r="E309" s="5" t="s">
        <v>2444</v>
      </c>
      <c r="F309" s="79" t="s">
        <v>938</v>
      </c>
      <c r="G309" s="5" t="s">
        <v>1778</v>
      </c>
      <c r="H309" s="5" t="s">
        <v>2164</v>
      </c>
      <c r="I309" s="13" t="s">
        <v>2111</v>
      </c>
      <c r="J309" s="62">
        <v>1031</v>
      </c>
    </row>
    <row r="310" spans="1:10" ht="36" x14ac:dyDescent="0.2">
      <c r="A310" s="1">
        <f t="shared" si="4"/>
        <v>303</v>
      </c>
      <c r="B310" s="5" t="s">
        <v>2165</v>
      </c>
      <c r="C310" s="5" t="s">
        <v>2721</v>
      </c>
      <c r="D310" s="78"/>
      <c r="E310" s="5" t="s">
        <v>2445</v>
      </c>
      <c r="F310" s="79" t="s">
        <v>939</v>
      </c>
      <c r="G310" s="5" t="s">
        <v>1778</v>
      </c>
      <c r="H310" s="5" t="s">
        <v>2164</v>
      </c>
      <c r="I310" s="13" t="s">
        <v>2111</v>
      </c>
      <c r="J310" s="62">
        <v>422</v>
      </c>
    </row>
    <row r="311" spans="1:10" ht="36" x14ac:dyDescent="0.2">
      <c r="A311" s="1">
        <f t="shared" si="4"/>
        <v>304</v>
      </c>
      <c r="B311" s="5" t="s">
        <v>2165</v>
      </c>
      <c r="C311" s="5" t="s">
        <v>2722</v>
      </c>
      <c r="D311" s="78"/>
      <c r="E311" s="5" t="s">
        <v>2446</v>
      </c>
      <c r="F311" s="79" t="s">
        <v>940</v>
      </c>
      <c r="G311" s="5" t="s">
        <v>1778</v>
      </c>
      <c r="H311" s="5" t="s">
        <v>2164</v>
      </c>
      <c r="I311" s="13" t="s">
        <v>2111</v>
      </c>
      <c r="J311" s="62">
        <v>484</v>
      </c>
    </row>
    <row r="312" spans="1:10" ht="36" x14ac:dyDescent="0.2">
      <c r="A312" s="1">
        <f t="shared" si="4"/>
        <v>305</v>
      </c>
      <c r="B312" s="5" t="s">
        <v>2165</v>
      </c>
      <c r="C312" s="5" t="s">
        <v>2723</v>
      </c>
      <c r="D312" s="78"/>
      <c r="E312" s="5" t="s">
        <v>2447</v>
      </c>
      <c r="F312" s="79" t="s">
        <v>941</v>
      </c>
      <c r="G312" s="5" t="s">
        <v>1778</v>
      </c>
      <c r="H312" s="5" t="s">
        <v>2164</v>
      </c>
      <c r="I312" s="13" t="s">
        <v>2111</v>
      </c>
      <c r="J312" s="62">
        <v>131</v>
      </c>
    </row>
    <row r="313" spans="1:10" ht="48" x14ac:dyDescent="0.2">
      <c r="A313" s="1">
        <f t="shared" si="4"/>
        <v>306</v>
      </c>
      <c r="B313" s="5" t="s">
        <v>2165</v>
      </c>
      <c r="C313" s="5" t="s">
        <v>2724</v>
      </c>
      <c r="D313" s="78"/>
      <c r="E313" s="5" t="s">
        <v>2448</v>
      </c>
      <c r="F313" s="79" t="s">
        <v>942</v>
      </c>
      <c r="G313" s="5" t="s">
        <v>1778</v>
      </c>
      <c r="H313" s="5" t="s">
        <v>2164</v>
      </c>
      <c r="I313" s="13" t="s">
        <v>2111</v>
      </c>
      <c r="J313" s="62">
        <v>407</v>
      </c>
    </row>
    <row r="314" spans="1:10" ht="48" x14ac:dyDescent="0.2">
      <c r="A314" s="1">
        <f t="shared" si="4"/>
        <v>307</v>
      </c>
      <c r="B314" s="5" t="s">
        <v>2165</v>
      </c>
      <c r="C314" s="5" t="s">
        <v>2725</v>
      </c>
      <c r="D314" s="78"/>
      <c r="E314" s="5" t="s">
        <v>2449</v>
      </c>
      <c r="F314" s="79" t="s">
        <v>943</v>
      </c>
      <c r="G314" s="5" t="s">
        <v>1778</v>
      </c>
      <c r="H314" s="5" t="s">
        <v>2164</v>
      </c>
      <c r="I314" s="13" t="s">
        <v>2111</v>
      </c>
      <c r="J314" s="62">
        <v>647</v>
      </c>
    </row>
    <row r="315" spans="1:10" ht="36" x14ac:dyDescent="0.2">
      <c r="A315" s="1">
        <f t="shared" si="4"/>
        <v>308</v>
      </c>
      <c r="B315" s="5" t="s">
        <v>2165</v>
      </c>
      <c r="C315" s="5" t="s">
        <v>2726</v>
      </c>
      <c r="D315" s="78"/>
      <c r="E315" s="5" t="s">
        <v>2450</v>
      </c>
      <c r="F315" s="79" t="s">
        <v>944</v>
      </c>
      <c r="G315" s="5" t="s">
        <v>1778</v>
      </c>
      <c r="H315" s="5" t="s">
        <v>2164</v>
      </c>
      <c r="I315" s="13" t="s">
        <v>2111</v>
      </c>
      <c r="J315" s="62">
        <v>400</v>
      </c>
    </row>
    <row r="316" spans="1:10" ht="36" x14ac:dyDescent="0.2">
      <c r="A316" s="1">
        <f t="shared" si="4"/>
        <v>309</v>
      </c>
      <c r="B316" s="5" t="s">
        <v>2165</v>
      </c>
      <c r="C316" s="5" t="s">
        <v>2727</v>
      </c>
      <c r="D316" s="78"/>
      <c r="E316" s="5" t="s">
        <v>2451</v>
      </c>
      <c r="F316" s="79" t="s">
        <v>945</v>
      </c>
      <c r="G316" s="5" t="s">
        <v>1779</v>
      </c>
      <c r="H316" s="5" t="s">
        <v>2164</v>
      </c>
      <c r="I316" s="13" t="s">
        <v>2111</v>
      </c>
      <c r="J316" s="62">
        <v>1043</v>
      </c>
    </row>
    <row r="317" spans="1:10" ht="36" x14ac:dyDescent="0.2">
      <c r="A317" s="1">
        <f t="shared" si="4"/>
        <v>310</v>
      </c>
      <c r="B317" s="5" t="s">
        <v>2165</v>
      </c>
      <c r="C317" s="5" t="s">
        <v>2728</v>
      </c>
      <c r="D317" s="78"/>
      <c r="E317" s="5" t="s">
        <v>2452</v>
      </c>
      <c r="F317" s="79" t="s">
        <v>946</v>
      </c>
      <c r="G317" s="5" t="s">
        <v>1778</v>
      </c>
      <c r="H317" s="5" t="s">
        <v>2164</v>
      </c>
      <c r="I317" s="13" t="s">
        <v>2111</v>
      </c>
      <c r="J317" s="62">
        <v>256</v>
      </c>
    </row>
    <row r="318" spans="1:10" ht="36" x14ac:dyDescent="0.2">
      <c r="A318" s="1">
        <f t="shared" si="4"/>
        <v>311</v>
      </c>
      <c r="B318" s="5" t="s">
        <v>2165</v>
      </c>
      <c r="C318" s="5" t="s">
        <v>2729</v>
      </c>
      <c r="D318" s="78"/>
      <c r="E318" s="5" t="s">
        <v>2453</v>
      </c>
      <c r="F318" s="79" t="s">
        <v>947</v>
      </c>
      <c r="G318" s="5" t="s">
        <v>1778</v>
      </c>
      <c r="H318" s="5" t="s">
        <v>2164</v>
      </c>
      <c r="I318" s="13" t="s">
        <v>2111</v>
      </c>
      <c r="J318" s="62">
        <v>700</v>
      </c>
    </row>
    <row r="319" spans="1:10" ht="36" x14ac:dyDescent="0.2">
      <c r="A319" s="1">
        <f t="shared" si="4"/>
        <v>312</v>
      </c>
      <c r="B319" s="5" t="s">
        <v>2165</v>
      </c>
      <c r="C319" s="5" t="s">
        <v>2730</v>
      </c>
      <c r="D319" s="78"/>
      <c r="E319" s="5" t="s">
        <v>2454</v>
      </c>
      <c r="F319" s="79" t="s">
        <v>948</v>
      </c>
      <c r="G319" s="5" t="s">
        <v>1779</v>
      </c>
      <c r="H319" s="5" t="s">
        <v>2164</v>
      </c>
      <c r="I319" s="13" t="s">
        <v>2111</v>
      </c>
      <c r="J319" s="62">
        <v>1092</v>
      </c>
    </row>
    <row r="320" spans="1:10" ht="36" x14ac:dyDescent="0.2">
      <c r="A320" s="1">
        <f t="shared" si="4"/>
        <v>313</v>
      </c>
      <c r="B320" s="5" t="s">
        <v>2165</v>
      </c>
      <c r="C320" s="5" t="s">
        <v>2731</v>
      </c>
      <c r="D320" s="78"/>
      <c r="E320" s="5" t="s">
        <v>2455</v>
      </c>
      <c r="F320" s="79" t="s">
        <v>949</v>
      </c>
      <c r="G320" s="5" t="s">
        <v>1778</v>
      </c>
      <c r="H320" s="5" t="s">
        <v>2164</v>
      </c>
      <c r="I320" s="13" t="s">
        <v>2111</v>
      </c>
      <c r="J320" s="62">
        <v>164</v>
      </c>
    </row>
    <row r="321" spans="1:10" ht="36" x14ac:dyDescent="0.2">
      <c r="A321" s="1">
        <f t="shared" si="4"/>
        <v>314</v>
      </c>
      <c r="B321" s="5" t="s">
        <v>2165</v>
      </c>
      <c r="C321" s="5" t="s">
        <v>2732</v>
      </c>
      <c r="D321" s="78"/>
      <c r="E321" s="5" t="s">
        <v>2456</v>
      </c>
      <c r="F321" s="79" t="s">
        <v>950</v>
      </c>
      <c r="G321" s="5" t="s">
        <v>1778</v>
      </c>
      <c r="H321" s="5" t="s">
        <v>2164</v>
      </c>
      <c r="I321" s="13" t="s">
        <v>2111</v>
      </c>
      <c r="J321" s="62">
        <v>259</v>
      </c>
    </row>
    <row r="322" spans="1:10" ht="36" x14ac:dyDescent="0.2">
      <c r="A322" s="1">
        <f t="shared" si="4"/>
        <v>315</v>
      </c>
      <c r="B322" s="5" t="s">
        <v>2165</v>
      </c>
      <c r="C322" s="5" t="s">
        <v>2733</v>
      </c>
      <c r="D322" s="78"/>
      <c r="E322" s="5" t="s">
        <v>2457</v>
      </c>
      <c r="F322" s="79" t="s">
        <v>951</v>
      </c>
      <c r="G322" s="5" t="s">
        <v>1778</v>
      </c>
      <c r="H322" s="5" t="s">
        <v>2164</v>
      </c>
      <c r="I322" s="13" t="s">
        <v>2111</v>
      </c>
      <c r="J322" s="62">
        <v>484</v>
      </c>
    </row>
    <row r="323" spans="1:10" ht="36" x14ac:dyDescent="0.2">
      <c r="A323" s="1">
        <f t="shared" si="4"/>
        <v>316</v>
      </c>
      <c r="B323" s="5" t="s">
        <v>2165</v>
      </c>
      <c r="C323" s="5" t="s">
        <v>2734</v>
      </c>
      <c r="D323" s="78"/>
      <c r="E323" s="5" t="s">
        <v>2458</v>
      </c>
      <c r="F323" s="79" t="s">
        <v>952</v>
      </c>
      <c r="G323" s="5" t="s">
        <v>1778</v>
      </c>
      <c r="H323" s="5" t="s">
        <v>2164</v>
      </c>
      <c r="I323" s="13" t="s">
        <v>2111</v>
      </c>
      <c r="J323" s="62">
        <v>896</v>
      </c>
    </row>
    <row r="324" spans="1:10" ht="60" x14ac:dyDescent="0.2">
      <c r="A324" s="1">
        <f t="shared" si="4"/>
        <v>317</v>
      </c>
      <c r="B324" s="5" t="s">
        <v>2165</v>
      </c>
      <c r="C324" s="5" t="s">
        <v>2735</v>
      </c>
      <c r="D324" s="78"/>
      <c r="E324" s="5" t="s">
        <v>2459</v>
      </c>
      <c r="F324" s="79" t="s">
        <v>953</v>
      </c>
      <c r="G324" s="5" t="s">
        <v>1778</v>
      </c>
      <c r="H324" s="5" t="s">
        <v>2164</v>
      </c>
      <c r="I324" s="13" t="s">
        <v>2111</v>
      </c>
      <c r="J324" s="62">
        <v>468</v>
      </c>
    </row>
    <row r="325" spans="1:10" ht="48" x14ac:dyDescent="0.2">
      <c r="A325" s="1">
        <f t="shared" si="4"/>
        <v>318</v>
      </c>
      <c r="B325" s="5" t="s">
        <v>2165</v>
      </c>
      <c r="C325" s="5" t="s">
        <v>2736</v>
      </c>
      <c r="D325" s="78"/>
      <c r="E325" s="5" t="s">
        <v>2460</v>
      </c>
      <c r="F325" s="79" t="s">
        <v>1257</v>
      </c>
      <c r="G325" s="5" t="s">
        <v>1778</v>
      </c>
      <c r="H325" s="5" t="s">
        <v>2164</v>
      </c>
      <c r="I325" s="13" t="s">
        <v>2111</v>
      </c>
      <c r="J325" s="62">
        <v>289</v>
      </c>
    </row>
    <row r="326" spans="1:10" ht="36" x14ac:dyDescent="0.2">
      <c r="A326" s="1">
        <f t="shared" si="4"/>
        <v>319</v>
      </c>
      <c r="B326" s="5" t="s">
        <v>2165</v>
      </c>
      <c r="C326" s="5" t="s">
        <v>2737</v>
      </c>
      <c r="D326" s="78"/>
      <c r="E326" s="5" t="s">
        <v>2461</v>
      </c>
      <c r="F326" s="79" t="s">
        <v>2497</v>
      </c>
      <c r="G326" s="5" t="s">
        <v>1778</v>
      </c>
      <c r="H326" s="5" t="s">
        <v>2164</v>
      </c>
      <c r="I326" s="13" t="s">
        <v>2111</v>
      </c>
      <c r="J326" s="62">
        <v>947</v>
      </c>
    </row>
    <row r="327" spans="1:10" ht="36" x14ac:dyDescent="0.2">
      <c r="A327" s="1">
        <f t="shared" si="4"/>
        <v>320</v>
      </c>
      <c r="B327" s="5" t="s">
        <v>2165</v>
      </c>
      <c r="C327" s="5" t="s">
        <v>2738</v>
      </c>
      <c r="D327" s="78"/>
      <c r="E327" s="5" t="s">
        <v>2462</v>
      </c>
      <c r="F327" s="79" t="s">
        <v>2043</v>
      </c>
      <c r="G327" s="5" t="s">
        <v>1778</v>
      </c>
      <c r="H327" s="5" t="s">
        <v>2164</v>
      </c>
      <c r="I327" s="13" t="s">
        <v>2111</v>
      </c>
      <c r="J327" s="62">
        <v>1127</v>
      </c>
    </row>
    <row r="328" spans="1:10" ht="36" x14ac:dyDescent="0.2">
      <c r="A328" s="1">
        <f t="shared" si="4"/>
        <v>321</v>
      </c>
      <c r="B328" s="5" t="s">
        <v>2165</v>
      </c>
      <c r="C328" s="5" t="s">
        <v>2739</v>
      </c>
      <c r="D328" s="78"/>
      <c r="E328" s="5" t="s">
        <v>2463</v>
      </c>
      <c r="F328" s="79" t="s">
        <v>2044</v>
      </c>
      <c r="G328" s="5" t="s">
        <v>1778</v>
      </c>
      <c r="H328" s="5" t="s">
        <v>2164</v>
      </c>
      <c r="I328" s="13" t="s">
        <v>2111</v>
      </c>
      <c r="J328" s="62">
        <v>336</v>
      </c>
    </row>
    <row r="329" spans="1:10" ht="48" x14ac:dyDescent="0.2">
      <c r="A329" s="1">
        <f t="shared" si="4"/>
        <v>322</v>
      </c>
      <c r="B329" s="5" t="s">
        <v>2165</v>
      </c>
      <c r="C329" s="5" t="s">
        <v>2740</v>
      </c>
      <c r="D329" s="78"/>
      <c r="E329" s="5" t="s">
        <v>2464</v>
      </c>
      <c r="F329" s="79" t="s">
        <v>2498</v>
      </c>
      <c r="G329" s="5" t="s">
        <v>1778</v>
      </c>
      <c r="H329" s="5" t="s">
        <v>2164</v>
      </c>
      <c r="I329" s="13" t="s">
        <v>2111</v>
      </c>
      <c r="J329" s="62">
        <v>621</v>
      </c>
    </row>
    <row r="330" spans="1:10" ht="48" x14ac:dyDescent="0.2">
      <c r="A330" s="1">
        <f t="shared" ref="A330:A393" si="5">A329+1</f>
        <v>323</v>
      </c>
      <c r="B330" s="5" t="s">
        <v>2165</v>
      </c>
      <c r="C330" s="5" t="s">
        <v>2741</v>
      </c>
      <c r="D330" s="78"/>
      <c r="E330" s="5" t="s">
        <v>2465</v>
      </c>
      <c r="F330" s="79" t="s">
        <v>2045</v>
      </c>
      <c r="G330" s="5" t="s">
        <v>1778</v>
      </c>
      <c r="H330" s="5" t="s">
        <v>2164</v>
      </c>
      <c r="I330" s="13" t="s">
        <v>2111</v>
      </c>
      <c r="J330" s="62">
        <v>521</v>
      </c>
    </row>
    <row r="331" spans="1:10" ht="48" x14ac:dyDescent="0.2">
      <c r="A331" s="1">
        <f t="shared" si="5"/>
        <v>324</v>
      </c>
      <c r="B331" s="5" t="s">
        <v>2165</v>
      </c>
      <c r="C331" s="5" t="s">
        <v>2742</v>
      </c>
      <c r="D331" s="78"/>
      <c r="E331" s="5" t="s">
        <v>2466</v>
      </c>
      <c r="F331" s="79" t="s">
        <v>2046</v>
      </c>
      <c r="G331" s="5" t="s">
        <v>1778</v>
      </c>
      <c r="H331" s="5" t="s">
        <v>2164</v>
      </c>
      <c r="I331" s="13" t="s">
        <v>2111</v>
      </c>
      <c r="J331" s="62">
        <v>349</v>
      </c>
    </row>
    <row r="332" spans="1:10" ht="36" x14ac:dyDescent="0.2">
      <c r="A332" s="1">
        <f t="shared" si="5"/>
        <v>325</v>
      </c>
      <c r="B332" s="5" t="s">
        <v>2165</v>
      </c>
      <c r="C332" s="5" t="s">
        <v>2743</v>
      </c>
      <c r="D332" s="78"/>
      <c r="E332" s="73" t="s">
        <v>2467</v>
      </c>
      <c r="F332" s="89" t="s">
        <v>2047</v>
      </c>
      <c r="G332" s="5" t="s">
        <v>1778</v>
      </c>
      <c r="H332" s="5" t="s">
        <v>2164</v>
      </c>
      <c r="I332" s="13" t="s">
        <v>2111</v>
      </c>
      <c r="J332" s="62">
        <v>419</v>
      </c>
    </row>
    <row r="333" spans="1:10" ht="63.75" x14ac:dyDescent="0.2">
      <c r="A333" s="1">
        <f t="shared" si="5"/>
        <v>326</v>
      </c>
      <c r="B333" s="5" t="s">
        <v>2165</v>
      </c>
      <c r="C333" s="5" t="s">
        <v>2744</v>
      </c>
      <c r="D333" s="81"/>
      <c r="E333" s="86"/>
      <c r="F333" s="90" t="s">
        <v>1849</v>
      </c>
      <c r="G333" s="80" t="s">
        <v>1763</v>
      </c>
      <c r="H333" s="5" t="s">
        <v>2164</v>
      </c>
      <c r="I333" s="13" t="s">
        <v>2111</v>
      </c>
      <c r="J333" s="70">
        <v>900</v>
      </c>
    </row>
    <row r="334" spans="1:10" ht="51" x14ac:dyDescent="0.2">
      <c r="A334" s="1">
        <f t="shared" si="5"/>
        <v>327</v>
      </c>
      <c r="B334" s="5" t="s">
        <v>2165</v>
      </c>
      <c r="C334" s="5" t="s">
        <v>2745</v>
      </c>
      <c r="D334" s="77"/>
      <c r="E334" s="86"/>
      <c r="F334" s="90" t="s">
        <v>1850</v>
      </c>
      <c r="G334" s="80" t="s">
        <v>1763</v>
      </c>
      <c r="H334" s="5" t="s">
        <v>2164</v>
      </c>
      <c r="I334" s="13" t="s">
        <v>2111</v>
      </c>
      <c r="J334" s="70">
        <v>1100</v>
      </c>
    </row>
    <row r="335" spans="1:10" ht="63.75" x14ac:dyDescent="0.2">
      <c r="A335" s="1">
        <f t="shared" si="5"/>
        <v>328</v>
      </c>
      <c r="B335" s="5" t="s">
        <v>2165</v>
      </c>
      <c r="C335" s="5" t="s">
        <v>2746</v>
      </c>
      <c r="D335" s="77"/>
      <c r="E335" s="86"/>
      <c r="F335" s="90" t="s">
        <v>1851</v>
      </c>
      <c r="G335" s="80" t="s">
        <v>1763</v>
      </c>
      <c r="H335" s="5" t="s">
        <v>2164</v>
      </c>
      <c r="I335" s="13" t="s">
        <v>2111</v>
      </c>
      <c r="J335" s="70">
        <v>250</v>
      </c>
    </row>
    <row r="336" spans="1:10" ht="51" x14ac:dyDescent="0.2">
      <c r="A336" s="1">
        <f t="shared" si="5"/>
        <v>329</v>
      </c>
      <c r="B336" s="5" t="s">
        <v>2165</v>
      </c>
      <c r="C336" s="5" t="s">
        <v>2747</v>
      </c>
      <c r="D336" s="77"/>
      <c r="E336" s="86"/>
      <c r="F336" s="90" t="s">
        <v>1852</v>
      </c>
      <c r="G336" s="80" t="s">
        <v>1780</v>
      </c>
      <c r="H336" s="5" t="s">
        <v>2164</v>
      </c>
      <c r="I336" s="13" t="s">
        <v>2111</v>
      </c>
      <c r="J336" s="70">
        <v>800</v>
      </c>
    </row>
    <row r="337" spans="1:10" ht="63.75" x14ac:dyDescent="0.2">
      <c r="A337" s="1">
        <f t="shared" si="5"/>
        <v>330</v>
      </c>
      <c r="B337" s="5" t="s">
        <v>2165</v>
      </c>
      <c r="C337" s="5" t="s">
        <v>2748</v>
      </c>
      <c r="D337" s="77"/>
      <c r="E337" s="86"/>
      <c r="F337" s="90" t="s">
        <v>1853</v>
      </c>
      <c r="G337" s="80" t="s">
        <v>1763</v>
      </c>
      <c r="H337" s="5" t="s">
        <v>2164</v>
      </c>
      <c r="I337" s="13" t="s">
        <v>2111</v>
      </c>
      <c r="J337" s="70">
        <v>350</v>
      </c>
    </row>
    <row r="338" spans="1:10" ht="63.75" x14ac:dyDescent="0.2">
      <c r="A338" s="1">
        <f t="shared" si="5"/>
        <v>331</v>
      </c>
      <c r="B338" s="5" t="s">
        <v>2165</v>
      </c>
      <c r="C338" s="5" t="s">
        <v>2749</v>
      </c>
      <c r="D338" s="77"/>
      <c r="E338" s="86"/>
      <c r="F338" s="90" t="s">
        <v>1854</v>
      </c>
      <c r="G338" s="80" t="s">
        <v>2054</v>
      </c>
      <c r="H338" s="5" t="s">
        <v>2164</v>
      </c>
      <c r="I338" s="13" t="s">
        <v>2111</v>
      </c>
      <c r="J338" s="70">
        <v>550</v>
      </c>
    </row>
    <row r="339" spans="1:10" ht="51" x14ac:dyDescent="0.2">
      <c r="A339" s="1">
        <f t="shared" si="5"/>
        <v>332</v>
      </c>
      <c r="B339" s="5" t="s">
        <v>2165</v>
      </c>
      <c r="C339" s="5" t="s">
        <v>2750</v>
      </c>
      <c r="D339" s="77"/>
      <c r="E339" s="86"/>
      <c r="F339" s="90" t="s">
        <v>1855</v>
      </c>
      <c r="G339" s="80" t="s">
        <v>1763</v>
      </c>
      <c r="H339" s="5" t="s">
        <v>2164</v>
      </c>
      <c r="I339" s="13" t="s">
        <v>2111</v>
      </c>
      <c r="J339" s="70">
        <v>620</v>
      </c>
    </row>
    <row r="340" spans="1:10" ht="63.75" x14ac:dyDescent="0.2">
      <c r="A340" s="1">
        <f t="shared" si="5"/>
        <v>333</v>
      </c>
      <c r="B340" s="5" t="s">
        <v>2165</v>
      </c>
      <c r="C340" s="5" t="s">
        <v>1537</v>
      </c>
      <c r="D340" s="77"/>
      <c r="E340" s="86"/>
      <c r="F340" s="90" t="s">
        <v>1014</v>
      </c>
      <c r="G340" s="80" t="s">
        <v>1763</v>
      </c>
      <c r="H340" s="5" t="s">
        <v>2164</v>
      </c>
      <c r="I340" s="13" t="s">
        <v>2111</v>
      </c>
      <c r="J340" s="70">
        <v>350</v>
      </c>
    </row>
    <row r="341" spans="1:10" ht="63.75" x14ac:dyDescent="0.2">
      <c r="A341" s="1">
        <f t="shared" si="5"/>
        <v>334</v>
      </c>
      <c r="B341" s="5" t="s">
        <v>2165</v>
      </c>
      <c r="C341" s="5" t="s">
        <v>1538</v>
      </c>
      <c r="D341" s="77"/>
      <c r="E341" s="86"/>
      <c r="F341" s="90" t="s">
        <v>1015</v>
      </c>
      <c r="G341" s="80" t="s">
        <v>1781</v>
      </c>
      <c r="H341" s="5" t="s">
        <v>2164</v>
      </c>
      <c r="I341" s="13" t="s">
        <v>2111</v>
      </c>
      <c r="J341" s="70">
        <v>750</v>
      </c>
    </row>
    <row r="342" spans="1:10" ht="51" x14ac:dyDescent="0.2">
      <c r="A342" s="1">
        <f t="shared" si="5"/>
        <v>335</v>
      </c>
      <c r="B342" s="5" t="s">
        <v>2165</v>
      </c>
      <c r="C342" s="5" t="s">
        <v>1539</v>
      </c>
      <c r="D342" s="77"/>
      <c r="E342" s="86"/>
      <c r="F342" s="90" t="s">
        <v>1016</v>
      </c>
      <c r="G342" s="80" t="s">
        <v>1763</v>
      </c>
      <c r="H342" s="5" t="s">
        <v>2164</v>
      </c>
      <c r="I342" s="13" t="s">
        <v>2111</v>
      </c>
      <c r="J342" s="70">
        <v>750</v>
      </c>
    </row>
    <row r="343" spans="1:10" ht="63.75" x14ac:dyDescent="0.2">
      <c r="A343" s="1">
        <f t="shared" si="5"/>
        <v>336</v>
      </c>
      <c r="B343" s="5" t="s">
        <v>2165</v>
      </c>
      <c r="C343" s="5" t="s">
        <v>1540</v>
      </c>
      <c r="D343" s="77"/>
      <c r="E343" s="86"/>
      <c r="F343" s="90" t="s">
        <v>1017</v>
      </c>
      <c r="G343" s="80" t="s">
        <v>1763</v>
      </c>
      <c r="H343" s="5" t="s">
        <v>2164</v>
      </c>
      <c r="I343" s="13" t="s">
        <v>2111</v>
      </c>
      <c r="J343" s="70">
        <v>400</v>
      </c>
    </row>
    <row r="344" spans="1:10" ht="63.75" x14ac:dyDescent="0.2">
      <c r="A344" s="1">
        <f t="shared" si="5"/>
        <v>337</v>
      </c>
      <c r="B344" s="5" t="s">
        <v>2165</v>
      </c>
      <c r="C344" s="5" t="s">
        <v>1541</v>
      </c>
      <c r="D344" s="77"/>
      <c r="E344" s="86"/>
      <c r="F344" s="90" t="s">
        <v>1018</v>
      </c>
      <c r="G344" s="80" t="s">
        <v>1763</v>
      </c>
      <c r="H344" s="5" t="s">
        <v>2164</v>
      </c>
      <c r="I344" s="13" t="s">
        <v>2111</v>
      </c>
      <c r="J344" s="70">
        <v>350</v>
      </c>
    </row>
    <row r="345" spans="1:10" ht="51" x14ac:dyDescent="0.2">
      <c r="A345" s="1">
        <f t="shared" si="5"/>
        <v>338</v>
      </c>
      <c r="B345" s="5" t="s">
        <v>2165</v>
      </c>
      <c r="C345" s="5" t="s">
        <v>1542</v>
      </c>
      <c r="D345" s="77"/>
      <c r="E345" s="86"/>
      <c r="F345" s="90" t="s">
        <v>1019</v>
      </c>
      <c r="G345" s="80" t="s">
        <v>1782</v>
      </c>
      <c r="H345" s="5" t="s">
        <v>2164</v>
      </c>
      <c r="I345" s="13" t="s">
        <v>2111</v>
      </c>
      <c r="J345" s="70">
        <v>550</v>
      </c>
    </row>
    <row r="346" spans="1:10" ht="63.75" x14ac:dyDescent="0.2">
      <c r="A346" s="1">
        <f t="shared" si="5"/>
        <v>339</v>
      </c>
      <c r="B346" s="5" t="s">
        <v>2165</v>
      </c>
      <c r="C346" s="5" t="s">
        <v>1543</v>
      </c>
      <c r="D346" s="77"/>
      <c r="E346" s="86"/>
      <c r="F346" s="90" t="s">
        <v>1020</v>
      </c>
      <c r="G346" s="80" t="s">
        <v>1763</v>
      </c>
      <c r="H346" s="5" t="s">
        <v>2164</v>
      </c>
      <c r="I346" s="13" t="s">
        <v>2111</v>
      </c>
      <c r="J346" s="70">
        <v>500</v>
      </c>
    </row>
    <row r="347" spans="1:10" ht="63.75" x14ac:dyDescent="0.2">
      <c r="A347" s="1">
        <f t="shared" si="5"/>
        <v>340</v>
      </c>
      <c r="B347" s="5" t="s">
        <v>2165</v>
      </c>
      <c r="C347" s="5" t="s">
        <v>1544</v>
      </c>
      <c r="D347" s="77"/>
      <c r="E347" s="86"/>
      <c r="F347" s="90" t="s">
        <v>1021</v>
      </c>
      <c r="G347" s="80" t="s">
        <v>1763</v>
      </c>
      <c r="H347" s="5" t="s">
        <v>2164</v>
      </c>
      <c r="I347" s="13" t="s">
        <v>2111</v>
      </c>
      <c r="J347" s="70">
        <v>500</v>
      </c>
    </row>
    <row r="348" spans="1:10" ht="63.75" x14ac:dyDescent="0.2">
      <c r="A348" s="1">
        <f t="shared" si="5"/>
        <v>341</v>
      </c>
      <c r="B348" s="5" t="s">
        <v>2165</v>
      </c>
      <c r="C348" s="5" t="s">
        <v>1545</v>
      </c>
      <c r="D348" s="77"/>
      <c r="E348" s="86"/>
      <c r="F348" s="90" t="s">
        <v>1022</v>
      </c>
      <c r="G348" s="80" t="s">
        <v>1763</v>
      </c>
      <c r="H348" s="5" t="s">
        <v>2164</v>
      </c>
      <c r="I348" s="13" t="s">
        <v>2111</v>
      </c>
      <c r="J348" s="70">
        <v>700</v>
      </c>
    </row>
    <row r="349" spans="1:10" ht="51" x14ac:dyDescent="0.2">
      <c r="A349" s="1">
        <f t="shared" si="5"/>
        <v>342</v>
      </c>
      <c r="B349" s="5" t="s">
        <v>2165</v>
      </c>
      <c r="C349" s="5" t="s">
        <v>1546</v>
      </c>
      <c r="D349" s="77"/>
      <c r="E349" s="86"/>
      <c r="F349" s="90" t="s">
        <v>1023</v>
      </c>
      <c r="G349" s="80" t="s">
        <v>1763</v>
      </c>
      <c r="H349" s="5" t="s">
        <v>2164</v>
      </c>
      <c r="I349" s="13" t="s">
        <v>2111</v>
      </c>
      <c r="J349" s="70">
        <v>550</v>
      </c>
    </row>
    <row r="350" spans="1:10" ht="63.75" x14ac:dyDescent="0.2">
      <c r="A350" s="1">
        <f t="shared" si="5"/>
        <v>343</v>
      </c>
      <c r="B350" s="5" t="s">
        <v>2165</v>
      </c>
      <c r="C350" s="5" t="s">
        <v>1547</v>
      </c>
      <c r="D350" s="77"/>
      <c r="E350" s="86"/>
      <c r="F350" s="90" t="s">
        <v>1024</v>
      </c>
      <c r="G350" s="80" t="s">
        <v>2054</v>
      </c>
      <c r="H350" s="5" t="s">
        <v>2164</v>
      </c>
      <c r="I350" s="13" t="s">
        <v>2111</v>
      </c>
      <c r="J350" s="70">
        <v>250</v>
      </c>
    </row>
    <row r="351" spans="1:10" ht="51" x14ac:dyDescent="0.2">
      <c r="A351" s="1">
        <f t="shared" si="5"/>
        <v>344</v>
      </c>
      <c r="B351" s="5" t="s">
        <v>2165</v>
      </c>
      <c r="C351" s="5" t="s">
        <v>1548</v>
      </c>
      <c r="D351" s="77"/>
      <c r="E351" s="86"/>
      <c r="F351" s="90" t="s">
        <v>1025</v>
      </c>
      <c r="G351" s="80" t="s">
        <v>1763</v>
      </c>
      <c r="H351" s="5" t="s">
        <v>2164</v>
      </c>
      <c r="I351" s="13" t="s">
        <v>2111</v>
      </c>
      <c r="J351" s="70">
        <v>900</v>
      </c>
    </row>
    <row r="352" spans="1:10" ht="51" x14ac:dyDescent="0.2">
      <c r="A352" s="1">
        <f t="shared" si="5"/>
        <v>345</v>
      </c>
      <c r="B352" s="5" t="s">
        <v>2165</v>
      </c>
      <c r="C352" s="5" t="s">
        <v>1549</v>
      </c>
      <c r="D352" s="77"/>
      <c r="E352" s="86"/>
      <c r="F352" s="90" t="s">
        <v>1026</v>
      </c>
      <c r="G352" s="80" t="s">
        <v>2054</v>
      </c>
      <c r="H352" s="5" t="s">
        <v>2164</v>
      </c>
      <c r="I352" s="13" t="s">
        <v>2111</v>
      </c>
      <c r="J352" s="70">
        <v>300</v>
      </c>
    </row>
    <row r="353" spans="1:10" ht="63.75" x14ac:dyDescent="0.2">
      <c r="A353" s="1">
        <f t="shared" si="5"/>
        <v>346</v>
      </c>
      <c r="B353" s="5" t="s">
        <v>2165</v>
      </c>
      <c r="C353" s="5" t="s">
        <v>1550</v>
      </c>
      <c r="D353" s="77"/>
      <c r="E353" s="86"/>
      <c r="F353" s="90" t="s">
        <v>1027</v>
      </c>
      <c r="G353" s="80" t="s">
        <v>1763</v>
      </c>
      <c r="H353" s="5" t="s">
        <v>2164</v>
      </c>
      <c r="I353" s="13" t="s">
        <v>2111</v>
      </c>
      <c r="J353" s="70">
        <v>750</v>
      </c>
    </row>
    <row r="354" spans="1:10" ht="63.75" x14ac:dyDescent="0.2">
      <c r="A354" s="1">
        <f t="shared" si="5"/>
        <v>347</v>
      </c>
      <c r="B354" s="5" t="s">
        <v>2165</v>
      </c>
      <c r="C354" s="5" t="s">
        <v>1551</v>
      </c>
      <c r="D354" s="77"/>
      <c r="E354" s="86"/>
      <c r="F354" s="90" t="s">
        <v>1028</v>
      </c>
      <c r="G354" s="80" t="s">
        <v>1763</v>
      </c>
      <c r="H354" s="5" t="s">
        <v>2164</v>
      </c>
      <c r="I354" s="13" t="s">
        <v>2111</v>
      </c>
      <c r="J354" s="70">
        <v>750</v>
      </c>
    </row>
    <row r="355" spans="1:10" ht="51" x14ac:dyDescent="0.2">
      <c r="A355" s="1">
        <f t="shared" si="5"/>
        <v>348</v>
      </c>
      <c r="B355" s="5" t="s">
        <v>2165</v>
      </c>
      <c r="C355" s="5" t="s">
        <v>1552</v>
      </c>
      <c r="D355" s="77"/>
      <c r="E355" s="86"/>
      <c r="F355" s="90" t="s">
        <v>1029</v>
      </c>
      <c r="G355" s="80" t="s">
        <v>1783</v>
      </c>
      <c r="H355" s="5" t="s">
        <v>2164</v>
      </c>
      <c r="I355" s="13" t="s">
        <v>2111</v>
      </c>
      <c r="J355" s="70">
        <v>1250</v>
      </c>
    </row>
    <row r="356" spans="1:10" ht="63.75" x14ac:dyDescent="0.2">
      <c r="A356" s="1">
        <f t="shared" si="5"/>
        <v>349</v>
      </c>
      <c r="B356" s="5" t="s">
        <v>2165</v>
      </c>
      <c r="C356" s="5" t="s">
        <v>1553</v>
      </c>
      <c r="D356" s="77"/>
      <c r="E356" s="86"/>
      <c r="F356" s="90" t="s">
        <v>1030</v>
      </c>
      <c r="G356" s="80" t="s">
        <v>1784</v>
      </c>
      <c r="H356" s="5" t="s">
        <v>2164</v>
      </c>
      <c r="I356" s="13" t="s">
        <v>2111</v>
      </c>
      <c r="J356" s="70">
        <v>750</v>
      </c>
    </row>
    <row r="357" spans="1:10" ht="63.75" x14ac:dyDescent="0.2">
      <c r="A357" s="1">
        <f t="shared" si="5"/>
        <v>350</v>
      </c>
      <c r="B357" s="5" t="s">
        <v>2165</v>
      </c>
      <c r="C357" s="5" t="s">
        <v>1554</v>
      </c>
      <c r="D357" s="77"/>
      <c r="E357" s="86"/>
      <c r="F357" s="90" t="s">
        <v>1031</v>
      </c>
      <c r="G357" s="80" t="s">
        <v>1763</v>
      </c>
      <c r="H357" s="5" t="s">
        <v>2164</v>
      </c>
      <c r="I357" s="13" t="s">
        <v>2111</v>
      </c>
      <c r="J357" s="70">
        <v>450</v>
      </c>
    </row>
    <row r="358" spans="1:10" ht="63.75" x14ac:dyDescent="0.2">
      <c r="A358" s="1">
        <f t="shared" si="5"/>
        <v>351</v>
      </c>
      <c r="B358" s="5" t="s">
        <v>2165</v>
      </c>
      <c r="C358" s="5" t="s">
        <v>1555</v>
      </c>
      <c r="D358" s="77"/>
      <c r="E358" s="86"/>
      <c r="F358" s="90" t="s">
        <v>1032</v>
      </c>
      <c r="G358" s="80" t="s">
        <v>1763</v>
      </c>
      <c r="H358" s="5" t="s">
        <v>2164</v>
      </c>
      <c r="I358" s="13" t="s">
        <v>2111</v>
      </c>
      <c r="J358" s="70">
        <v>450</v>
      </c>
    </row>
    <row r="359" spans="1:10" ht="51" x14ac:dyDescent="0.2">
      <c r="A359" s="1">
        <f t="shared" si="5"/>
        <v>352</v>
      </c>
      <c r="B359" s="5" t="s">
        <v>2165</v>
      </c>
      <c r="C359" s="5" t="s">
        <v>1556</v>
      </c>
      <c r="D359" s="77"/>
      <c r="E359" s="86"/>
      <c r="F359" s="90" t="s">
        <v>1033</v>
      </c>
      <c r="G359" s="80" t="s">
        <v>1763</v>
      </c>
      <c r="H359" s="5" t="s">
        <v>2164</v>
      </c>
      <c r="I359" s="13" t="s">
        <v>2111</v>
      </c>
      <c r="J359" s="70">
        <v>750</v>
      </c>
    </row>
    <row r="360" spans="1:10" ht="51" x14ac:dyDescent="0.2">
      <c r="A360" s="1">
        <f t="shared" si="5"/>
        <v>353</v>
      </c>
      <c r="B360" s="5" t="s">
        <v>2165</v>
      </c>
      <c r="C360" s="5" t="s">
        <v>1557</v>
      </c>
      <c r="D360" s="77"/>
      <c r="E360" s="86"/>
      <c r="F360" s="90" t="s">
        <v>1034</v>
      </c>
      <c r="G360" s="80" t="s">
        <v>2054</v>
      </c>
      <c r="H360" s="5" t="s">
        <v>2164</v>
      </c>
      <c r="I360" s="13" t="s">
        <v>2111</v>
      </c>
      <c r="J360" s="70">
        <v>550</v>
      </c>
    </row>
    <row r="361" spans="1:10" ht="51" x14ac:dyDescent="0.2">
      <c r="A361" s="1">
        <f t="shared" si="5"/>
        <v>354</v>
      </c>
      <c r="B361" s="5" t="s">
        <v>2165</v>
      </c>
      <c r="C361" s="5" t="s">
        <v>1558</v>
      </c>
      <c r="D361" s="77"/>
      <c r="E361" s="86"/>
      <c r="F361" s="90" t="s">
        <v>1035</v>
      </c>
      <c r="G361" s="80" t="s">
        <v>1763</v>
      </c>
      <c r="H361" s="5" t="s">
        <v>2164</v>
      </c>
      <c r="I361" s="13" t="s">
        <v>2111</v>
      </c>
      <c r="J361" s="70">
        <v>900</v>
      </c>
    </row>
    <row r="362" spans="1:10" ht="63.75" x14ac:dyDescent="0.2">
      <c r="A362" s="1">
        <f t="shared" si="5"/>
        <v>355</v>
      </c>
      <c r="B362" s="5" t="s">
        <v>2165</v>
      </c>
      <c r="C362" s="5" t="s">
        <v>1559</v>
      </c>
      <c r="D362" s="77"/>
      <c r="E362" s="86"/>
      <c r="F362" s="90" t="s">
        <v>1036</v>
      </c>
      <c r="G362" s="80" t="s">
        <v>1785</v>
      </c>
      <c r="H362" s="5" t="s">
        <v>2164</v>
      </c>
      <c r="I362" s="13" t="s">
        <v>2111</v>
      </c>
      <c r="J362" s="70">
        <v>550</v>
      </c>
    </row>
    <row r="363" spans="1:10" ht="63.75" x14ac:dyDescent="0.2">
      <c r="A363" s="1">
        <f t="shared" si="5"/>
        <v>356</v>
      </c>
      <c r="B363" s="5" t="s">
        <v>2165</v>
      </c>
      <c r="C363" s="5" t="s">
        <v>1560</v>
      </c>
      <c r="D363" s="77"/>
      <c r="E363" s="86"/>
      <c r="F363" s="90" t="s">
        <v>1037</v>
      </c>
      <c r="G363" s="80" t="s">
        <v>1763</v>
      </c>
      <c r="H363" s="5" t="s">
        <v>2164</v>
      </c>
      <c r="I363" s="13" t="s">
        <v>2111</v>
      </c>
      <c r="J363" s="70">
        <v>200</v>
      </c>
    </row>
    <row r="364" spans="1:10" ht="63.75" x14ac:dyDescent="0.2">
      <c r="A364" s="1">
        <f t="shared" si="5"/>
        <v>357</v>
      </c>
      <c r="B364" s="5" t="s">
        <v>2165</v>
      </c>
      <c r="C364" s="5" t="s">
        <v>1561</v>
      </c>
      <c r="D364" s="77"/>
      <c r="E364" s="86"/>
      <c r="F364" s="90" t="s">
        <v>1038</v>
      </c>
      <c r="G364" s="80" t="s">
        <v>1763</v>
      </c>
      <c r="H364" s="5" t="s">
        <v>2164</v>
      </c>
      <c r="I364" s="13" t="s">
        <v>2111</v>
      </c>
      <c r="J364" s="70">
        <v>250</v>
      </c>
    </row>
    <row r="365" spans="1:10" ht="51" x14ac:dyDescent="0.2">
      <c r="A365" s="1">
        <f t="shared" si="5"/>
        <v>358</v>
      </c>
      <c r="B365" s="5" t="s">
        <v>2165</v>
      </c>
      <c r="C365" s="5" t="s">
        <v>1562</v>
      </c>
      <c r="D365" s="77"/>
      <c r="E365" s="86" t="s">
        <v>2468</v>
      </c>
      <c r="F365" s="90" t="s">
        <v>2205</v>
      </c>
      <c r="G365" s="80" t="s">
        <v>2054</v>
      </c>
      <c r="H365" s="5" t="s">
        <v>2164</v>
      </c>
      <c r="I365" s="13" t="s">
        <v>2111</v>
      </c>
      <c r="J365" s="70">
        <v>1000</v>
      </c>
    </row>
    <row r="366" spans="1:10" ht="63.75" x14ac:dyDescent="0.2">
      <c r="A366" s="1">
        <f t="shared" si="5"/>
        <v>359</v>
      </c>
      <c r="B366" s="5" t="s">
        <v>2165</v>
      </c>
      <c r="C366" s="5" t="s">
        <v>1563</v>
      </c>
      <c r="D366" s="77"/>
      <c r="E366" s="86"/>
      <c r="F366" s="90" t="s">
        <v>2206</v>
      </c>
      <c r="G366" s="80" t="s">
        <v>1763</v>
      </c>
      <c r="H366" s="5" t="s">
        <v>2164</v>
      </c>
      <c r="I366" s="13" t="s">
        <v>2111</v>
      </c>
      <c r="J366" s="70">
        <v>200</v>
      </c>
    </row>
    <row r="367" spans="1:10" ht="63.75" x14ac:dyDescent="0.2">
      <c r="A367" s="1">
        <f t="shared" si="5"/>
        <v>360</v>
      </c>
      <c r="B367" s="5" t="s">
        <v>2165</v>
      </c>
      <c r="C367" s="5" t="s">
        <v>1564</v>
      </c>
      <c r="D367" s="77"/>
      <c r="E367" s="86"/>
      <c r="F367" s="90" t="s">
        <v>2207</v>
      </c>
      <c r="G367" s="80" t="s">
        <v>1763</v>
      </c>
      <c r="H367" s="5" t="s">
        <v>2164</v>
      </c>
      <c r="I367" s="13" t="s">
        <v>2111</v>
      </c>
      <c r="J367" s="70">
        <v>200</v>
      </c>
    </row>
    <row r="368" spans="1:10" ht="63.75" x14ac:dyDescent="0.2">
      <c r="A368" s="1">
        <f t="shared" si="5"/>
        <v>361</v>
      </c>
      <c r="B368" s="5" t="s">
        <v>2165</v>
      </c>
      <c r="C368" s="5" t="s">
        <v>1565</v>
      </c>
      <c r="D368" s="77"/>
      <c r="E368" s="86" t="s">
        <v>2469</v>
      </c>
      <c r="F368" s="90" t="s">
        <v>2208</v>
      </c>
      <c r="G368" s="80" t="s">
        <v>1786</v>
      </c>
      <c r="H368" s="5" t="s">
        <v>2164</v>
      </c>
      <c r="I368" s="13" t="s">
        <v>2111</v>
      </c>
      <c r="J368" s="70">
        <v>2600</v>
      </c>
    </row>
    <row r="369" spans="1:10" ht="51" x14ac:dyDescent="0.2">
      <c r="A369" s="1">
        <f t="shared" si="5"/>
        <v>362</v>
      </c>
      <c r="B369" s="5" t="s">
        <v>2165</v>
      </c>
      <c r="C369" s="5" t="s">
        <v>1566</v>
      </c>
      <c r="D369" s="77"/>
      <c r="E369" s="86"/>
      <c r="F369" s="90" t="s">
        <v>2209</v>
      </c>
      <c r="G369" s="80" t="s">
        <v>1763</v>
      </c>
      <c r="H369" s="5" t="s">
        <v>2164</v>
      </c>
      <c r="I369" s="13" t="s">
        <v>2111</v>
      </c>
      <c r="J369" s="70">
        <v>750</v>
      </c>
    </row>
    <row r="370" spans="1:10" ht="51" x14ac:dyDescent="0.2">
      <c r="A370" s="1">
        <f t="shared" si="5"/>
        <v>363</v>
      </c>
      <c r="B370" s="5" t="s">
        <v>2165</v>
      </c>
      <c r="C370" s="5" t="s">
        <v>1567</v>
      </c>
      <c r="D370" s="77"/>
      <c r="E370" s="86"/>
      <c r="F370" s="90" t="s">
        <v>2210</v>
      </c>
      <c r="G370" s="80" t="s">
        <v>2054</v>
      </c>
      <c r="H370" s="5" t="s">
        <v>2164</v>
      </c>
      <c r="I370" s="13" t="s">
        <v>2111</v>
      </c>
      <c r="J370" s="70">
        <v>200</v>
      </c>
    </row>
    <row r="371" spans="1:10" ht="51" x14ac:dyDescent="0.2">
      <c r="A371" s="1">
        <f t="shared" si="5"/>
        <v>364</v>
      </c>
      <c r="B371" s="5" t="s">
        <v>2165</v>
      </c>
      <c r="C371" s="5" t="s">
        <v>1568</v>
      </c>
      <c r="D371" s="77"/>
      <c r="E371" s="86" t="s">
        <v>2470</v>
      </c>
      <c r="F371" s="90" t="s">
        <v>2211</v>
      </c>
      <c r="G371" s="80" t="s">
        <v>1787</v>
      </c>
      <c r="H371" s="5" t="s">
        <v>2164</v>
      </c>
      <c r="I371" s="13" t="s">
        <v>2111</v>
      </c>
      <c r="J371" s="70">
        <v>1300</v>
      </c>
    </row>
    <row r="372" spans="1:10" ht="63.75" x14ac:dyDescent="0.2">
      <c r="A372" s="1">
        <f t="shared" si="5"/>
        <v>365</v>
      </c>
      <c r="B372" s="5" t="s">
        <v>2165</v>
      </c>
      <c r="C372" s="5" t="s">
        <v>1569</v>
      </c>
      <c r="D372" s="77"/>
      <c r="E372" s="86"/>
      <c r="F372" s="90" t="s">
        <v>2212</v>
      </c>
      <c r="G372" s="80" t="s">
        <v>1763</v>
      </c>
      <c r="H372" s="5" t="s">
        <v>2164</v>
      </c>
      <c r="I372" s="13" t="s">
        <v>2111</v>
      </c>
      <c r="J372" s="70">
        <v>800</v>
      </c>
    </row>
    <row r="373" spans="1:10" ht="63.75" x14ac:dyDescent="0.2">
      <c r="A373" s="1">
        <f t="shared" si="5"/>
        <v>366</v>
      </c>
      <c r="B373" s="5" t="s">
        <v>2165</v>
      </c>
      <c r="C373" s="5" t="s">
        <v>1570</v>
      </c>
      <c r="D373" s="77"/>
      <c r="E373" s="86"/>
      <c r="F373" s="90" t="s">
        <v>2213</v>
      </c>
      <c r="G373" s="80" t="s">
        <v>1763</v>
      </c>
      <c r="H373" s="5" t="s">
        <v>2164</v>
      </c>
      <c r="I373" s="13" t="s">
        <v>2111</v>
      </c>
      <c r="J373" s="70">
        <v>450</v>
      </c>
    </row>
    <row r="374" spans="1:10" ht="63.75" x14ac:dyDescent="0.2">
      <c r="A374" s="1">
        <f t="shared" si="5"/>
        <v>367</v>
      </c>
      <c r="B374" s="5" t="s">
        <v>2165</v>
      </c>
      <c r="C374" s="5" t="s">
        <v>1571</v>
      </c>
      <c r="D374" s="77"/>
      <c r="E374" s="86"/>
      <c r="F374" s="90" t="s">
        <v>2214</v>
      </c>
      <c r="G374" s="80" t="s">
        <v>1763</v>
      </c>
      <c r="H374" s="5" t="s">
        <v>2164</v>
      </c>
      <c r="I374" s="13" t="s">
        <v>2111</v>
      </c>
      <c r="J374" s="70">
        <v>50</v>
      </c>
    </row>
    <row r="375" spans="1:10" ht="63.75" x14ac:dyDescent="0.2">
      <c r="A375" s="1">
        <f t="shared" si="5"/>
        <v>368</v>
      </c>
      <c r="B375" s="5" t="s">
        <v>2165</v>
      </c>
      <c r="C375" s="5" t="s">
        <v>1572</v>
      </c>
      <c r="D375" s="77"/>
      <c r="E375" s="86"/>
      <c r="F375" s="90" t="s">
        <v>2215</v>
      </c>
      <c r="G375" s="80" t="s">
        <v>2054</v>
      </c>
      <c r="H375" s="5" t="s">
        <v>2164</v>
      </c>
      <c r="I375" s="13" t="s">
        <v>2111</v>
      </c>
      <c r="J375" s="70">
        <v>950</v>
      </c>
    </row>
    <row r="376" spans="1:10" ht="63.75" x14ac:dyDescent="0.2">
      <c r="A376" s="1">
        <f t="shared" si="5"/>
        <v>369</v>
      </c>
      <c r="B376" s="5" t="s">
        <v>2165</v>
      </c>
      <c r="C376" s="5" t="s">
        <v>1573</v>
      </c>
      <c r="D376" s="77"/>
      <c r="E376" s="86"/>
      <c r="F376" s="90" t="s">
        <v>2216</v>
      </c>
      <c r="G376" s="80" t="s">
        <v>1763</v>
      </c>
      <c r="H376" s="5" t="s">
        <v>2164</v>
      </c>
      <c r="I376" s="13" t="s">
        <v>2111</v>
      </c>
      <c r="J376" s="70">
        <v>120</v>
      </c>
    </row>
    <row r="377" spans="1:10" ht="25.5" x14ac:dyDescent="0.2">
      <c r="A377" s="1">
        <f t="shared" si="5"/>
        <v>370</v>
      </c>
      <c r="B377" s="5" t="s">
        <v>2165</v>
      </c>
      <c r="C377" s="5" t="s">
        <v>1574</v>
      </c>
      <c r="D377" s="77"/>
      <c r="E377" s="86"/>
      <c r="F377" s="90" t="s">
        <v>2217</v>
      </c>
      <c r="G377" s="80" t="s">
        <v>2054</v>
      </c>
      <c r="H377" s="5" t="s">
        <v>2164</v>
      </c>
      <c r="I377" s="13" t="s">
        <v>2111</v>
      </c>
      <c r="J377" s="70">
        <v>1800</v>
      </c>
    </row>
    <row r="378" spans="1:10" ht="51" x14ac:dyDescent="0.2">
      <c r="A378" s="1">
        <f t="shared" si="5"/>
        <v>371</v>
      </c>
      <c r="B378" s="5" t="s">
        <v>2165</v>
      </c>
      <c r="C378" s="5" t="s">
        <v>1575</v>
      </c>
      <c r="D378" s="77"/>
      <c r="E378" s="86"/>
      <c r="F378" s="90" t="s">
        <v>2218</v>
      </c>
      <c r="G378" s="80" t="s">
        <v>2054</v>
      </c>
      <c r="H378" s="5" t="s">
        <v>2164</v>
      </c>
      <c r="I378" s="13" t="s">
        <v>2111</v>
      </c>
      <c r="J378" s="70">
        <v>650</v>
      </c>
    </row>
    <row r="379" spans="1:10" ht="63.75" x14ac:dyDescent="0.2">
      <c r="A379" s="1">
        <f t="shared" si="5"/>
        <v>372</v>
      </c>
      <c r="B379" s="5" t="s">
        <v>2165</v>
      </c>
      <c r="C379" s="5" t="s">
        <v>1576</v>
      </c>
      <c r="D379" s="77"/>
      <c r="E379" s="86" t="s">
        <v>1189</v>
      </c>
      <c r="F379" s="90" t="s">
        <v>2219</v>
      </c>
      <c r="G379" s="80" t="s">
        <v>2054</v>
      </c>
      <c r="H379" s="5" t="s">
        <v>2164</v>
      </c>
      <c r="I379" s="13" t="s">
        <v>2111</v>
      </c>
      <c r="J379" s="70">
        <v>750</v>
      </c>
    </row>
    <row r="380" spans="1:10" ht="63.75" x14ac:dyDescent="0.2">
      <c r="A380" s="1">
        <f t="shared" si="5"/>
        <v>373</v>
      </c>
      <c r="B380" s="5" t="s">
        <v>2165</v>
      </c>
      <c r="C380" s="5" t="s">
        <v>1577</v>
      </c>
      <c r="D380" s="77"/>
      <c r="E380" s="86"/>
      <c r="F380" s="90" t="s">
        <v>2220</v>
      </c>
      <c r="G380" s="80" t="s">
        <v>1763</v>
      </c>
      <c r="H380" s="5" t="s">
        <v>2164</v>
      </c>
      <c r="I380" s="13" t="s">
        <v>2111</v>
      </c>
      <c r="J380" s="70">
        <v>250</v>
      </c>
    </row>
    <row r="381" spans="1:10" ht="63.75" x14ac:dyDescent="0.2">
      <c r="A381" s="1">
        <f t="shared" si="5"/>
        <v>374</v>
      </c>
      <c r="B381" s="5" t="s">
        <v>2165</v>
      </c>
      <c r="C381" s="5" t="s">
        <v>1578</v>
      </c>
      <c r="D381" s="77"/>
      <c r="E381" s="86"/>
      <c r="F381" s="90" t="s">
        <v>2221</v>
      </c>
      <c r="G381" s="80" t="s">
        <v>1763</v>
      </c>
      <c r="H381" s="5" t="s">
        <v>2164</v>
      </c>
      <c r="I381" s="13" t="s">
        <v>2111</v>
      </c>
      <c r="J381" s="70">
        <v>200</v>
      </c>
    </row>
    <row r="382" spans="1:10" ht="51" x14ac:dyDescent="0.2">
      <c r="A382" s="1">
        <f t="shared" si="5"/>
        <v>375</v>
      </c>
      <c r="B382" s="5" t="s">
        <v>2165</v>
      </c>
      <c r="C382" s="5" t="s">
        <v>1579</v>
      </c>
      <c r="D382" s="77"/>
      <c r="E382" s="86"/>
      <c r="F382" s="90" t="s">
        <v>2222</v>
      </c>
      <c r="G382" s="80" t="s">
        <v>1763</v>
      </c>
      <c r="H382" s="5" t="s">
        <v>2164</v>
      </c>
      <c r="I382" s="13" t="s">
        <v>2111</v>
      </c>
      <c r="J382" s="70">
        <v>400</v>
      </c>
    </row>
    <row r="383" spans="1:10" ht="63.75" x14ac:dyDescent="0.2">
      <c r="A383" s="1">
        <f t="shared" si="5"/>
        <v>376</v>
      </c>
      <c r="B383" s="5" t="s">
        <v>2165</v>
      </c>
      <c r="C383" s="5" t="s">
        <v>1580</v>
      </c>
      <c r="D383" s="77"/>
      <c r="E383" s="86" t="s">
        <v>1190</v>
      </c>
      <c r="F383" s="90" t="s">
        <v>2223</v>
      </c>
      <c r="G383" s="80" t="s">
        <v>1788</v>
      </c>
      <c r="H383" s="5" t="s">
        <v>2164</v>
      </c>
      <c r="I383" s="13" t="s">
        <v>2111</v>
      </c>
      <c r="J383" s="70">
        <v>1100</v>
      </c>
    </row>
    <row r="384" spans="1:10" ht="51" x14ac:dyDescent="0.2">
      <c r="A384" s="1">
        <f t="shared" si="5"/>
        <v>377</v>
      </c>
      <c r="B384" s="5" t="s">
        <v>2165</v>
      </c>
      <c r="C384" s="5" t="s">
        <v>1581</v>
      </c>
      <c r="D384" s="77"/>
      <c r="E384" s="86" t="s">
        <v>1191</v>
      </c>
      <c r="F384" s="90" t="s">
        <v>2224</v>
      </c>
      <c r="G384" s="80" t="s">
        <v>2054</v>
      </c>
      <c r="H384" s="5" t="s">
        <v>2164</v>
      </c>
      <c r="I384" s="13" t="s">
        <v>2111</v>
      </c>
      <c r="J384" s="70">
        <v>1000</v>
      </c>
    </row>
    <row r="385" spans="1:10" ht="63.75" x14ac:dyDescent="0.2">
      <c r="A385" s="1">
        <f t="shared" si="5"/>
        <v>378</v>
      </c>
      <c r="B385" s="5" t="s">
        <v>2165</v>
      </c>
      <c r="C385" s="5" t="s">
        <v>1582</v>
      </c>
      <c r="D385" s="77"/>
      <c r="E385" s="86"/>
      <c r="F385" s="90" t="s">
        <v>2225</v>
      </c>
      <c r="G385" s="80" t="s">
        <v>1763</v>
      </c>
      <c r="H385" s="5" t="s">
        <v>2164</v>
      </c>
      <c r="I385" s="13" t="s">
        <v>2111</v>
      </c>
      <c r="J385" s="70">
        <v>300</v>
      </c>
    </row>
    <row r="386" spans="1:10" ht="63.75" x14ac:dyDescent="0.2">
      <c r="A386" s="1">
        <f t="shared" si="5"/>
        <v>379</v>
      </c>
      <c r="B386" s="5" t="s">
        <v>2165</v>
      </c>
      <c r="C386" s="5" t="s">
        <v>1583</v>
      </c>
      <c r="D386" s="77"/>
      <c r="E386" s="86"/>
      <c r="F386" s="90" t="s">
        <v>2226</v>
      </c>
      <c r="G386" s="80" t="s">
        <v>2054</v>
      </c>
      <c r="H386" s="5" t="s">
        <v>2164</v>
      </c>
      <c r="I386" s="13" t="s">
        <v>2111</v>
      </c>
      <c r="J386" s="70">
        <v>700</v>
      </c>
    </row>
    <row r="387" spans="1:10" ht="51" x14ac:dyDescent="0.2">
      <c r="A387" s="1">
        <f t="shared" si="5"/>
        <v>380</v>
      </c>
      <c r="B387" s="5" t="s">
        <v>2165</v>
      </c>
      <c r="C387" s="5" t="s">
        <v>1584</v>
      </c>
      <c r="D387" s="77"/>
      <c r="E387" s="86"/>
      <c r="F387" s="90" t="s">
        <v>2227</v>
      </c>
      <c r="G387" s="80" t="s">
        <v>1763</v>
      </c>
      <c r="H387" s="5" t="s">
        <v>2164</v>
      </c>
      <c r="I387" s="13" t="s">
        <v>2111</v>
      </c>
      <c r="J387" s="70">
        <v>500</v>
      </c>
    </row>
    <row r="388" spans="1:10" ht="63.75" x14ac:dyDescent="0.2">
      <c r="A388" s="1">
        <f t="shared" si="5"/>
        <v>381</v>
      </c>
      <c r="B388" s="5" t="s">
        <v>2165</v>
      </c>
      <c r="C388" s="5" t="s">
        <v>1585</v>
      </c>
      <c r="D388" s="77"/>
      <c r="E388" s="86"/>
      <c r="F388" s="90" t="s">
        <v>2228</v>
      </c>
      <c r="G388" s="80" t="s">
        <v>1763</v>
      </c>
      <c r="H388" s="5" t="s">
        <v>2164</v>
      </c>
      <c r="I388" s="13" t="s">
        <v>2111</v>
      </c>
      <c r="J388" s="70">
        <v>250</v>
      </c>
    </row>
    <row r="389" spans="1:10" ht="51" x14ac:dyDescent="0.2">
      <c r="A389" s="1">
        <f t="shared" si="5"/>
        <v>382</v>
      </c>
      <c r="B389" s="5" t="s">
        <v>2165</v>
      </c>
      <c r="C389" s="5" t="s">
        <v>1586</v>
      </c>
      <c r="D389" s="77"/>
      <c r="E389" s="86"/>
      <c r="F389" s="90" t="s">
        <v>2229</v>
      </c>
      <c r="G389" s="80" t="s">
        <v>1763</v>
      </c>
      <c r="H389" s="5" t="s">
        <v>2164</v>
      </c>
      <c r="I389" s="13" t="s">
        <v>2111</v>
      </c>
      <c r="J389" s="70">
        <v>700</v>
      </c>
    </row>
    <row r="390" spans="1:10" ht="63.75" x14ac:dyDescent="0.2">
      <c r="A390" s="1">
        <f t="shared" si="5"/>
        <v>383</v>
      </c>
      <c r="B390" s="5" t="s">
        <v>2165</v>
      </c>
      <c r="C390" s="5" t="s">
        <v>1587</v>
      </c>
      <c r="D390" s="77"/>
      <c r="E390" s="86"/>
      <c r="F390" s="90" t="s">
        <v>2230</v>
      </c>
      <c r="G390" s="80" t="s">
        <v>1789</v>
      </c>
      <c r="H390" s="5" t="s">
        <v>2164</v>
      </c>
      <c r="I390" s="13" t="s">
        <v>2111</v>
      </c>
      <c r="J390" s="70">
        <v>850</v>
      </c>
    </row>
    <row r="391" spans="1:10" ht="63.75" x14ac:dyDescent="0.2">
      <c r="A391" s="1">
        <f t="shared" si="5"/>
        <v>384</v>
      </c>
      <c r="B391" s="5" t="s">
        <v>2165</v>
      </c>
      <c r="C391" s="5" t="s">
        <v>1588</v>
      </c>
      <c r="D391" s="77"/>
      <c r="E391" s="86"/>
      <c r="F391" s="90" t="s">
        <v>2231</v>
      </c>
      <c r="G391" s="80" t="s">
        <v>1763</v>
      </c>
      <c r="H391" s="5" t="s">
        <v>2164</v>
      </c>
      <c r="I391" s="13" t="s">
        <v>2111</v>
      </c>
      <c r="J391" s="70">
        <v>700</v>
      </c>
    </row>
    <row r="392" spans="1:10" ht="51" x14ac:dyDescent="0.2">
      <c r="A392" s="1">
        <f t="shared" si="5"/>
        <v>385</v>
      </c>
      <c r="B392" s="5" t="s">
        <v>2165</v>
      </c>
      <c r="C392" s="5" t="s">
        <v>1589</v>
      </c>
      <c r="D392" s="77"/>
      <c r="E392" s="86"/>
      <c r="F392" s="90" t="s">
        <v>2232</v>
      </c>
      <c r="G392" s="80" t="s">
        <v>1763</v>
      </c>
      <c r="H392" s="5" t="s">
        <v>2164</v>
      </c>
      <c r="I392" s="13" t="s">
        <v>2111</v>
      </c>
      <c r="J392" s="70">
        <v>1100</v>
      </c>
    </row>
    <row r="393" spans="1:10" ht="63.75" x14ac:dyDescent="0.2">
      <c r="A393" s="1">
        <f t="shared" si="5"/>
        <v>386</v>
      </c>
      <c r="B393" s="5" t="s">
        <v>2165</v>
      </c>
      <c r="C393" s="5" t="s">
        <v>1590</v>
      </c>
      <c r="D393" s="77"/>
      <c r="E393" s="86"/>
      <c r="F393" s="90" t="s">
        <v>2233</v>
      </c>
      <c r="G393" s="80" t="s">
        <v>1763</v>
      </c>
      <c r="H393" s="5" t="s">
        <v>2164</v>
      </c>
      <c r="I393" s="13" t="s">
        <v>2111</v>
      </c>
      <c r="J393" s="70">
        <v>550</v>
      </c>
    </row>
    <row r="394" spans="1:10" ht="63.75" x14ac:dyDescent="0.2">
      <c r="A394" s="1">
        <f t="shared" ref="A394:A457" si="6">A393+1</f>
        <v>387</v>
      </c>
      <c r="B394" s="5" t="s">
        <v>2165</v>
      </c>
      <c r="C394" s="5" t="s">
        <v>1591</v>
      </c>
      <c r="D394" s="77"/>
      <c r="E394" s="86"/>
      <c r="F394" s="90" t="s">
        <v>2234</v>
      </c>
      <c r="G394" s="80" t="s">
        <v>1763</v>
      </c>
      <c r="H394" s="5" t="s">
        <v>2164</v>
      </c>
      <c r="I394" s="13" t="s">
        <v>2111</v>
      </c>
      <c r="J394" s="70">
        <v>650</v>
      </c>
    </row>
    <row r="395" spans="1:10" ht="63.75" x14ac:dyDescent="0.2">
      <c r="A395" s="1">
        <f t="shared" si="6"/>
        <v>388</v>
      </c>
      <c r="B395" s="5" t="s">
        <v>2165</v>
      </c>
      <c r="C395" s="5" t="s">
        <v>1592</v>
      </c>
      <c r="D395" s="77"/>
      <c r="E395" s="86" t="s">
        <v>1192</v>
      </c>
      <c r="F395" s="90" t="s">
        <v>2235</v>
      </c>
      <c r="G395" s="80" t="s">
        <v>1790</v>
      </c>
      <c r="H395" s="5" t="s">
        <v>2164</v>
      </c>
      <c r="I395" s="13" t="s">
        <v>2111</v>
      </c>
      <c r="J395" s="70">
        <v>950</v>
      </c>
    </row>
    <row r="396" spans="1:10" ht="63.75" x14ac:dyDescent="0.2">
      <c r="A396" s="1">
        <f t="shared" si="6"/>
        <v>389</v>
      </c>
      <c r="B396" s="5" t="s">
        <v>2165</v>
      </c>
      <c r="C396" s="5" t="s">
        <v>1593</v>
      </c>
      <c r="D396" s="77"/>
      <c r="E396" s="86"/>
      <c r="F396" s="90" t="s">
        <v>2236</v>
      </c>
      <c r="G396" s="80" t="s">
        <v>1763</v>
      </c>
      <c r="H396" s="5" t="s">
        <v>2164</v>
      </c>
      <c r="I396" s="13" t="s">
        <v>2111</v>
      </c>
      <c r="J396" s="70">
        <v>750</v>
      </c>
    </row>
    <row r="397" spans="1:10" ht="63.75" x14ac:dyDescent="0.2">
      <c r="A397" s="1">
        <f t="shared" si="6"/>
        <v>390</v>
      </c>
      <c r="B397" s="5" t="s">
        <v>2165</v>
      </c>
      <c r="C397" s="5" t="s">
        <v>1594</v>
      </c>
      <c r="D397" s="77"/>
      <c r="E397" s="86"/>
      <c r="F397" s="90" t="s">
        <v>2237</v>
      </c>
      <c r="G397" s="80" t="s">
        <v>1763</v>
      </c>
      <c r="H397" s="5" t="s">
        <v>2164</v>
      </c>
      <c r="I397" s="13" t="s">
        <v>2111</v>
      </c>
      <c r="J397" s="70">
        <v>500</v>
      </c>
    </row>
    <row r="398" spans="1:10" ht="63.75" x14ac:dyDescent="0.2">
      <c r="A398" s="1">
        <f t="shared" si="6"/>
        <v>391</v>
      </c>
      <c r="B398" s="5" t="s">
        <v>2165</v>
      </c>
      <c r="C398" s="5" t="s">
        <v>1595</v>
      </c>
      <c r="D398" s="77"/>
      <c r="E398" s="86"/>
      <c r="F398" s="90" t="s">
        <v>2238</v>
      </c>
      <c r="G398" s="80" t="s">
        <v>1763</v>
      </c>
      <c r="H398" s="5" t="s">
        <v>2164</v>
      </c>
      <c r="I398" s="13" t="s">
        <v>2111</v>
      </c>
      <c r="J398" s="70">
        <v>450</v>
      </c>
    </row>
    <row r="399" spans="1:10" ht="63.75" x14ac:dyDescent="0.2">
      <c r="A399" s="1">
        <f t="shared" si="6"/>
        <v>392</v>
      </c>
      <c r="B399" s="5" t="s">
        <v>2165</v>
      </c>
      <c r="C399" s="5" t="s">
        <v>1596</v>
      </c>
      <c r="D399" s="77"/>
      <c r="E399" s="86"/>
      <c r="F399" s="90" t="s">
        <v>2239</v>
      </c>
      <c r="G399" s="80" t="s">
        <v>1763</v>
      </c>
      <c r="H399" s="5" t="s">
        <v>2164</v>
      </c>
      <c r="I399" s="13" t="s">
        <v>2111</v>
      </c>
      <c r="J399" s="70">
        <v>1600</v>
      </c>
    </row>
    <row r="400" spans="1:10" ht="51" x14ac:dyDescent="0.2">
      <c r="A400" s="1">
        <f t="shared" si="6"/>
        <v>393</v>
      </c>
      <c r="B400" s="5" t="s">
        <v>2165</v>
      </c>
      <c r="C400" s="5" t="s">
        <v>1597</v>
      </c>
      <c r="D400" s="77"/>
      <c r="E400" s="86"/>
      <c r="F400" s="90" t="s">
        <v>2240</v>
      </c>
      <c r="G400" s="80" t="s">
        <v>1763</v>
      </c>
      <c r="H400" s="5" t="s">
        <v>2164</v>
      </c>
      <c r="I400" s="13" t="s">
        <v>2111</v>
      </c>
      <c r="J400" s="70">
        <v>550</v>
      </c>
    </row>
    <row r="401" spans="1:10" ht="63.75" x14ac:dyDescent="0.2">
      <c r="A401" s="1">
        <f t="shared" si="6"/>
        <v>394</v>
      </c>
      <c r="B401" s="5" t="s">
        <v>2165</v>
      </c>
      <c r="C401" s="5" t="s">
        <v>1598</v>
      </c>
      <c r="D401" s="77"/>
      <c r="E401" s="86"/>
      <c r="F401" s="90" t="s">
        <v>2241</v>
      </c>
      <c r="G401" s="80" t="s">
        <v>1763</v>
      </c>
      <c r="H401" s="5" t="s">
        <v>2164</v>
      </c>
      <c r="I401" s="13" t="s">
        <v>2111</v>
      </c>
      <c r="J401" s="70">
        <v>800</v>
      </c>
    </row>
    <row r="402" spans="1:10" ht="63.75" x14ac:dyDescent="0.2">
      <c r="A402" s="1">
        <f t="shared" si="6"/>
        <v>395</v>
      </c>
      <c r="B402" s="5" t="s">
        <v>2165</v>
      </c>
      <c r="C402" s="5" t="s">
        <v>1599</v>
      </c>
      <c r="D402" s="77"/>
      <c r="E402" s="86"/>
      <c r="F402" s="90" t="s">
        <v>2242</v>
      </c>
      <c r="G402" s="80" t="s">
        <v>1763</v>
      </c>
      <c r="H402" s="5" t="s">
        <v>2164</v>
      </c>
      <c r="I402" s="13" t="s">
        <v>2111</v>
      </c>
      <c r="J402" s="70">
        <v>400</v>
      </c>
    </row>
    <row r="403" spans="1:10" ht="63.75" x14ac:dyDescent="0.2">
      <c r="A403" s="1">
        <f t="shared" si="6"/>
        <v>396</v>
      </c>
      <c r="B403" s="5" t="s">
        <v>2165</v>
      </c>
      <c r="C403" s="5" t="s">
        <v>1600</v>
      </c>
      <c r="D403" s="77"/>
      <c r="E403" s="86"/>
      <c r="F403" s="90" t="s">
        <v>2243</v>
      </c>
      <c r="G403" s="80" t="s">
        <v>1791</v>
      </c>
      <c r="H403" s="5" t="s">
        <v>2164</v>
      </c>
      <c r="I403" s="13" t="s">
        <v>2111</v>
      </c>
      <c r="J403" s="70">
        <v>1000</v>
      </c>
    </row>
    <row r="404" spans="1:10" ht="63.75" x14ac:dyDescent="0.2">
      <c r="A404" s="1">
        <f t="shared" si="6"/>
        <v>397</v>
      </c>
      <c r="B404" s="5" t="s">
        <v>2165</v>
      </c>
      <c r="C404" s="5" t="s">
        <v>1601</v>
      </c>
      <c r="D404" s="77"/>
      <c r="E404" s="86"/>
      <c r="F404" s="90" t="s">
        <v>2244</v>
      </c>
      <c r="G404" s="80" t="s">
        <v>1763</v>
      </c>
      <c r="H404" s="5" t="s">
        <v>2164</v>
      </c>
      <c r="I404" s="13" t="s">
        <v>2111</v>
      </c>
      <c r="J404" s="70">
        <v>300</v>
      </c>
    </row>
    <row r="405" spans="1:10" ht="63.75" x14ac:dyDescent="0.2">
      <c r="A405" s="1">
        <f t="shared" si="6"/>
        <v>398</v>
      </c>
      <c r="B405" s="5" t="s">
        <v>2165</v>
      </c>
      <c r="C405" s="5" t="s">
        <v>1602</v>
      </c>
      <c r="D405" s="77"/>
      <c r="E405" s="86"/>
      <c r="F405" s="90" t="s">
        <v>2245</v>
      </c>
      <c r="G405" s="80" t="s">
        <v>1763</v>
      </c>
      <c r="H405" s="5" t="s">
        <v>2164</v>
      </c>
      <c r="I405" s="13" t="s">
        <v>2111</v>
      </c>
      <c r="J405" s="70">
        <v>900</v>
      </c>
    </row>
    <row r="406" spans="1:10" ht="63.75" x14ac:dyDescent="0.2">
      <c r="A406" s="1">
        <f t="shared" si="6"/>
        <v>399</v>
      </c>
      <c r="B406" s="5" t="s">
        <v>2165</v>
      </c>
      <c r="C406" s="5" t="s">
        <v>1603</v>
      </c>
      <c r="D406" s="77"/>
      <c r="E406" s="86" t="s">
        <v>1193</v>
      </c>
      <c r="F406" s="90" t="s">
        <v>2246</v>
      </c>
      <c r="G406" s="80" t="s">
        <v>2054</v>
      </c>
      <c r="H406" s="5" t="s">
        <v>2164</v>
      </c>
      <c r="I406" s="13" t="s">
        <v>2111</v>
      </c>
      <c r="J406" s="70">
        <v>750</v>
      </c>
    </row>
    <row r="407" spans="1:10" ht="63.75" x14ac:dyDescent="0.2">
      <c r="A407" s="1">
        <f t="shared" si="6"/>
        <v>400</v>
      </c>
      <c r="B407" s="5" t="s">
        <v>2165</v>
      </c>
      <c r="C407" s="5" t="s">
        <v>1604</v>
      </c>
      <c r="D407" s="77"/>
      <c r="E407" s="86"/>
      <c r="F407" s="90" t="s">
        <v>2247</v>
      </c>
      <c r="G407" s="80" t="s">
        <v>1763</v>
      </c>
      <c r="H407" s="5" t="s">
        <v>2164</v>
      </c>
      <c r="I407" s="13" t="s">
        <v>2111</v>
      </c>
      <c r="J407" s="70">
        <v>550</v>
      </c>
    </row>
    <row r="408" spans="1:10" ht="51" x14ac:dyDescent="0.2">
      <c r="A408" s="1">
        <f t="shared" si="6"/>
        <v>401</v>
      </c>
      <c r="B408" s="5" t="s">
        <v>2165</v>
      </c>
      <c r="C408" s="5" t="s">
        <v>1605</v>
      </c>
      <c r="D408" s="77"/>
      <c r="E408" s="86"/>
      <c r="F408" s="90" t="s">
        <v>2248</v>
      </c>
      <c r="G408" s="80" t="s">
        <v>1763</v>
      </c>
      <c r="H408" s="5" t="s">
        <v>2164</v>
      </c>
      <c r="I408" s="13" t="s">
        <v>2111</v>
      </c>
      <c r="J408" s="70">
        <v>500</v>
      </c>
    </row>
    <row r="409" spans="1:10" ht="51" x14ac:dyDescent="0.2">
      <c r="A409" s="1">
        <f t="shared" si="6"/>
        <v>402</v>
      </c>
      <c r="B409" s="5" t="s">
        <v>2165</v>
      </c>
      <c r="C409" s="5" t="s">
        <v>1658</v>
      </c>
      <c r="D409" s="77"/>
      <c r="E409" s="86"/>
      <c r="F409" s="90" t="s">
        <v>2249</v>
      </c>
      <c r="G409" s="80" t="s">
        <v>1763</v>
      </c>
      <c r="H409" s="5" t="s">
        <v>2164</v>
      </c>
      <c r="I409" s="13" t="s">
        <v>2111</v>
      </c>
      <c r="J409" s="70">
        <v>450</v>
      </c>
    </row>
    <row r="410" spans="1:10" ht="63.75" x14ac:dyDescent="0.2">
      <c r="A410" s="1">
        <f t="shared" si="6"/>
        <v>403</v>
      </c>
      <c r="B410" s="5" t="s">
        <v>2165</v>
      </c>
      <c r="C410" s="5" t="s">
        <v>1659</v>
      </c>
      <c r="D410" s="77"/>
      <c r="E410" s="86"/>
      <c r="F410" s="90" t="s">
        <v>2250</v>
      </c>
      <c r="G410" s="80" t="s">
        <v>1763</v>
      </c>
      <c r="H410" s="5" t="s">
        <v>2164</v>
      </c>
      <c r="I410" s="13" t="s">
        <v>2111</v>
      </c>
      <c r="J410" s="70">
        <v>200</v>
      </c>
    </row>
    <row r="411" spans="1:10" ht="63.75" x14ac:dyDescent="0.2">
      <c r="A411" s="1">
        <f t="shared" si="6"/>
        <v>404</v>
      </c>
      <c r="B411" s="5" t="s">
        <v>2165</v>
      </c>
      <c r="C411" s="5" t="s">
        <v>1660</v>
      </c>
      <c r="D411" s="77"/>
      <c r="E411" s="86"/>
      <c r="F411" s="90" t="s">
        <v>2251</v>
      </c>
      <c r="G411" s="80" t="s">
        <v>1763</v>
      </c>
      <c r="H411" s="5" t="s">
        <v>2164</v>
      </c>
      <c r="I411" s="13" t="s">
        <v>2111</v>
      </c>
      <c r="J411" s="70">
        <v>1100</v>
      </c>
    </row>
    <row r="412" spans="1:10" ht="51" x14ac:dyDescent="0.2">
      <c r="A412" s="1">
        <f t="shared" si="6"/>
        <v>405</v>
      </c>
      <c r="B412" s="5" t="s">
        <v>2165</v>
      </c>
      <c r="C412" s="5" t="s">
        <v>1661</v>
      </c>
      <c r="D412" s="77"/>
      <c r="E412" s="86"/>
      <c r="F412" s="90" t="s">
        <v>2252</v>
      </c>
      <c r="G412" s="80" t="s">
        <v>1792</v>
      </c>
      <c r="H412" s="5" t="s">
        <v>2164</v>
      </c>
      <c r="I412" s="13" t="s">
        <v>2111</v>
      </c>
      <c r="J412" s="70">
        <v>650</v>
      </c>
    </row>
    <row r="413" spans="1:10" ht="63.75" x14ac:dyDescent="0.2">
      <c r="A413" s="1">
        <f t="shared" si="6"/>
        <v>406</v>
      </c>
      <c r="B413" s="5" t="s">
        <v>2165</v>
      </c>
      <c r="C413" s="5" t="s">
        <v>1662</v>
      </c>
      <c r="D413" s="77"/>
      <c r="E413" s="86"/>
      <c r="F413" s="90" t="s">
        <v>2253</v>
      </c>
      <c r="G413" s="80" t="s">
        <v>1763</v>
      </c>
      <c r="H413" s="5" t="s">
        <v>2164</v>
      </c>
      <c r="I413" s="13" t="s">
        <v>2111</v>
      </c>
      <c r="J413" s="70">
        <v>700</v>
      </c>
    </row>
    <row r="414" spans="1:10" ht="63.75" x14ac:dyDescent="0.2">
      <c r="A414" s="1">
        <f t="shared" si="6"/>
        <v>407</v>
      </c>
      <c r="B414" s="5" t="s">
        <v>2165</v>
      </c>
      <c r="C414" s="5" t="s">
        <v>1663</v>
      </c>
      <c r="D414" s="77"/>
      <c r="E414" s="86"/>
      <c r="F414" s="90" t="s">
        <v>2254</v>
      </c>
      <c r="G414" s="80" t="s">
        <v>1763</v>
      </c>
      <c r="H414" s="5" t="s">
        <v>2164</v>
      </c>
      <c r="I414" s="13" t="s">
        <v>2111</v>
      </c>
      <c r="J414" s="70">
        <v>560</v>
      </c>
    </row>
    <row r="415" spans="1:10" ht="51" x14ac:dyDescent="0.2">
      <c r="A415" s="1">
        <f t="shared" si="6"/>
        <v>408</v>
      </c>
      <c r="B415" s="5" t="s">
        <v>2165</v>
      </c>
      <c r="C415" s="5" t="s">
        <v>1664</v>
      </c>
      <c r="D415" s="77"/>
      <c r="E415" s="86" t="s">
        <v>1194</v>
      </c>
      <c r="F415" s="90" t="s">
        <v>2255</v>
      </c>
      <c r="G415" s="80" t="s">
        <v>1793</v>
      </c>
      <c r="H415" s="5" t="s">
        <v>2164</v>
      </c>
      <c r="I415" s="13" t="s">
        <v>2111</v>
      </c>
      <c r="J415" s="70">
        <v>960</v>
      </c>
    </row>
    <row r="416" spans="1:10" ht="63.75" x14ac:dyDescent="0.2">
      <c r="A416" s="1">
        <f t="shared" si="6"/>
        <v>409</v>
      </c>
      <c r="B416" s="5" t="s">
        <v>2165</v>
      </c>
      <c r="C416" s="5" t="s">
        <v>1665</v>
      </c>
      <c r="D416" s="77"/>
      <c r="E416" s="86"/>
      <c r="F416" s="90" t="s">
        <v>2256</v>
      </c>
      <c r="G416" s="80" t="s">
        <v>1763</v>
      </c>
      <c r="H416" s="5" t="s">
        <v>2164</v>
      </c>
      <c r="I416" s="13" t="s">
        <v>2111</v>
      </c>
      <c r="J416" s="70">
        <v>650</v>
      </c>
    </row>
    <row r="417" spans="1:10" ht="63.75" x14ac:dyDescent="0.2">
      <c r="A417" s="1">
        <f t="shared" si="6"/>
        <v>410</v>
      </c>
      <c r="B417" s="5" t="s">
        <v>2165</v>
      </c>
      <c r="C417" s="5" t="s">
        <v>1666</v>
      </c>
      <c r="D417" s="77"/>
      <c r="E417" s="86"/>
      <c r="F417" s="90" t="s">
        <v>2257</v>
      </c>
      <c r="G417" s="80" t="s">
        <v>1763</v>
      </c>
      <c r="H417" s="5" t="s">
        <v>2164</v>
      </c>
      <c r="I417" s="13" t="s">
        <v>2111</v>
      </c>
      <c r="J417" s="70">
        <v>350</v>
      </c>
    </row>
    <row r="418" spans="1:10" ht="63.75" x14ac:dyDescent="0.2">
      <c r="A418" s="1">
        <f t="shared" si="6"/>
        <v>411</v>
      </c>
      <c r="B418" s="5" t="s">
        <v>2165</v>
      </c>
      <c r="C418" s="5" t="s">
        <v>1667</v>
      </c>
      <c r="D418" s="77"/>
      <c r="E418" s="86" t="s">
        <v>1195</v>
      </c>
      <c r="F418" s="90" t="s">
        <v>2258</v>
      </c>
      <c r="G418" s="80" t="s">
        <v>1794</v>
      </c>
      <c r="H418" s="5" t="s">
        <v>2164</v>
      </c>
      <c r="I418" s="13" t="s">
        <v>2111</v>
      </c>
      <c r="J418" s="70">
        <v>1800</v>
      </c>
    </row>
    <row r="419" spans="1:10" ht="51" x14ac:dyDescent="0.2">
      <c r="A419" s="1">
        <f t="shared" si="6"/>
        <v>412</v>
      </c>
      <c r="B419" s="5" t="s">
        <v>2165</v>
      </c>
      <c r="C419" s="5" t="s">
        <v>1668</v>
      </c>
      <c r="D419" s="77"/>
      <c r="E419" s="86"/>
      <c r="F419" s="90" t="s">
        <v>2259</v>
      </c>
      <c r="G419" s="80" t="s">
        <v>1763</v>
      </c>
      <c r="H419" s="5" t="s">
        <v>2164</v>
      </c>
      <c r="I419" s="13" t="s">
        <v>2111</v>
      </c>
      <c r="J419" s="70">
        <v>950</v>
      </c>
    </row>
    <row r="420" spans="1:10" ht="51" x14ac:dyDescent="0.2">
      <c r="A420" s="1">
        <f t="shared" si="6"/>
        <v>413</v>
      </c>
      <c r="B420" s="5" t="s">
        <v>2165</v>
      </c>
      <c r="C420" s="5" t="s">
        <v>1669</v>
      </c>
      <c r="D420" s="77"/>
      <c r="E420" s="86"/>
      <c r="F420" s="90" t="s">
        <v>2260</v>
      </c>
      <c r="G420" s="80" t="s">
        <v>1763</v>
      </c>
      <c r="H420" s="5" t="s">
        <v>2164</v>
      </c>
      <c r="I420" s="13" t="s">
        <v>2111</v>
      </c>
      <c r="J420" s="70">
        <v>700</v>
      </c>
    </row>
    <row r="421" spans="1:10" ht="63.75" x14ac:dyDescent="0.2">
      <c r="A421" s="1">
        <f t="shared" si="6"/>
        <v>414</v>
      </c>
      <c r="B421" s="5" t="s">
        <v>2165</v>
      </c>
      <c r="C421" s="5" t="s">
        <v>1670</v>
      </c>
      <c r="D421" s="77"/>
      <c r="E421" s="86"/>
      <c r="F421" s="90" t="s">
        <v>2261</v>
      </c>
      <c r="G421" s="80" t="s">
        <v>1763</v>
      </c>
      <c r="H421" s="5" t="s">
        <v>2164</v>
      </c>
      <c r="I421" s="13" t="s">
        <v>2111</v>
      </c>
      <c r="J421" s="70">
        <v>510</v>
      </c>
    </row>
    <row r="422" spans="1:10" ht="63.75" x14ac:dyDescent="0.2">
      <c r="A422" s="1">
        <f t="shared" si="6"/>
        <v>415</v>
      </c>
      <c r="B422" s="5" t="s">
        <v>2165</v>
      </c>
      <c r="C422" s="5" t="s">
        <v>1671</v>
      </c>
      <c r="D422" s="77"/>
      <c r="E422" s="86"/>
      <c r="F422" s="90" t="s">
        <v>2262</v>
      </c>
      <c r="G422" s="80" t="s">
        <v>1763</v>
      </c>
      <c r="H422" s="5" t="s">
        <v>2164</v>
      </c>
      <c r="I422" s="13" t="s">
        <v>2111</v>
      </c>
      <c r="J422" s="70">
        <v>260</v>
      </c>
    </row>
    <row r="423" spans="1:10" ht="51" x14ac:dyDescent="0.2">
      <c r="A423" s="1">
        <f t="shared" si="6"/>
        <v>416</v>
      </c>
      <c r="B423" s="5" t="s">
        <v>2165</v>
      </c>
      <c r="C423" s="5" t="s">
        <v>1672</v>
      </c>
      <c r="D423" s="77"/>
      <c r="E423" s="86"/>
      <c r="F423" s="90" t="s">
        <v>2263</v>
      </c>
      <c r="G423" s="80" t="s">
        <v>1763</v>
      </c>
      <c r="H423" s="5" t="s">
        <v>2164</v>
      </c>
      <c r="I423" s="13" t="s">
        <v>2111</v>
      </c>
      <c r="J423" s="70">
        <v>1200</v>
      </c>
    </row>
    <row r="424" spans="1:10" ht="63.75" x14ac:dyDescent="0.2">
      <c r="A424" s="1">
        <f t="shared" si="6"/>
        <v>417</v>
      </c>
      <c r="B424" s="5" t="s">
        <v>2165</v>
      </c>
      <c r="C424" s="5" t="s">
        <v>1673</v>
      </c>
      <c r="D424" s="77"/>
      <c r="E424" s="86"/>
      <c r="F424" s="90" t="s">
        <v>2264</v>
      </c>
      <c r="G424" s="80" t="s">
        <v>1763</v>
      </c>
      <c r="H424" s="5" t="s">
        <v>2164</v>
      </c>
      <c r="I424" s="13" t="s">
        <v>2111</v>
      </c>
      <c r="J424" s="70">
        <v>450</v>
      </c>
    </row>
    <row r="425" spans="1:10" ht="51" x14ac:dyDescent="0.2">
      <c r="A425" s="1">
        <f t="shared" si="6"/>
        <v>418</v>
      </c>
      <c r="B425" s="5" t="s">
        <v>2165</v>
      </c>
      <c r="C425" s="5" t="s">
        <v>1674</v>
      </c>
      <c r="D425" s="77"/>
      <c r="E425" s="86"/>
      <c r="F425" s="90" t="s">
        <v>2265</v>
      </c>
      <c r="G425" s="80" t="s">
        <v>2054</v>
      </c>
      <c r="H425" s="5" t="s">
        <v>2164</v>
      </c>
      <c r="I425" s="13" t="s">
        <v>2111</v>
      </c>
      <c r="J425" s="70">
        <v>500</v>
      </c>
    </row>
    <row r="426" spans="1:10" ht="51" x14ac:dyDescent="0.2">
      <c r="A426" s="1">
        <f t="shared" si="6"/>
        <v>419</v>
      </c>
      <c r="B426" s="5" t="s">
        <v>2165</v>
      </c>
      <c r="C426" s="5" t="s">
        <v>1675</v>
      </c>
      <c r="D426" s="77"/>
      <c r="E426" s="86"/>
      <c r="F426" s="90" t="s">
        <v>2266</v>
      </c>
      <c r="G426" s="80" t="s">
        <v>1763</v>
      </c>
      <c r="H426" s="5" t="s">
        <v>2164</v>
      </c>
      <c r="I426" s="13" t="s">
        <v>2111</v>
      </c>
      <c r="J426" s="70">
        <v>750</v>
      </c>
    </row>
    <row r="427" spans="1:10" ht="63.75" x14ac:dyDescent="0.2">
      <c r="A427" s="1">
        <f t="shared" si="6"/>
        <v>420</v>
      </c>
      <c r="B427" s="5" t="s">
        <v>2165</v>
      </c>
      <c r="C427" s="5" t="s">
        <v>1676</v>
      </c>
      <c r="D427" s="77"/>
      <c r="E427" s="86"/>
      <c r="F427" s="90" t="s">
        <v>2267</v>
      </c>
      <c r="G427" s="80" t="s">
        <v>1763</v>
      </c>
      <c r="H427" s="5" t="s">
        <v>2164</v>
      </c>
      <c r="I427" s="13" t="s">
        <v>2111</v>
      </c>
      <c r="J427" s="70">
        <v>1150</v>
      </c>
    </row>
    <row r="428" spans="1:10" ht="63.75" x14ac:dyDescent="0.2">
      <c r="A428" s="1">
        <f t="shared" si="6"/>
        <v>421</v>
      </c>
      <c r="B428" s="5" t="s">
        <v>2165</v>
      </c>
      <c r="C428" s="5" t="s">
        <v>1677</v>
      </c>
      <c r="D428" s="77"/>
      <c r="E428" s="86"/>
      <c r="F428" s="90" t="s">
        <v>2268</v>
      </c>
      <c r="G428" s="80" t="s">
        <v>1763</v>
      </c>
      <c r="H428" s="5" t="s">
        <v>2164</v>
      </c>
      <c r="I428" s="13" t="s">
        <v>2111</v>
      </c>
      <c r="J428" s="70">
        <v>800</v>
      </c>
    </row>
    <row r="429" spans="1:10" ht="51" x14ac:dyDescent="0.2">
      <c r="A429" s="1">
        <f t="shared" si="6"/>
        <v>422</v>
      </c>
      <c r="B429" s="5" t="s">
        <v>2165</v>
      </c>
      <c r="C429" s="5" t="s">
        <v>1678</v>
      </c>
      <c r="D429" s="77"/>
      <c r="E429" s="86"/>
      <c r="F429" s="90" t="s">
        <v>2269</v>
      </c>
      <c r="G429" s="80" t="s">
        <v>1763</v>
      </c>
      <c r="H429" s="5" t="s">
        <v>2164</v>
      </c>
      <c r="I429" s="13" t="s">
        <v>2111</v>
      </c>
      <c r="J429" s="70">
        <v>250</v>
      </c>
    </row>
    <row r="430" spans="1:10" ht="51" x14ac:dyDescent="0.2">
      <c r="A430" s="1">
        <f t="shared" si="6"/>
        <v>423</v>
      </c>
      <c r="B430" s="5" t="s">
        <v>2165</v>
      </c>
      <c r="C430" s="5" t="s">
        <v>1679</v>
      </c>
      <c r="D430" s="77"/>
      <c r="E430" s="86"/>
      <c r="F430" s="90" t="s">
        <v>2270</v>
      </c>
      <c r="G430" s="80" t="s">
        <v>1763</v>
      </c>
      <c r="H430" s="5" t="s">
        <v>2164</v>
      </c>
      <c r="I430" s="13" t="s">
        <v>2111</v>
      </c>
      <c r="J430" s="70">
        <v>250</v>
      </c>
    </row>
    <row r="431" spans="1:10" ht="51" x14ac:dyDescent="0.2">
      <c r="A431" s="1">
        <f t="shared" si="6"/>
        <v>424</v>
      </c>
      <c r="B431" s="5" t="s">
        <v>2165</v>
      </c>
      <c r="C431" s="5" t="s">
        <v>1680</v>
      </c>
      <c r="D431" s="77"/>
      <c r="E431" s="86" t="s">
        <v>1196</v>
      </c>
      <c r="F431" s="90" t="s">
        <v>2271</v>
      </c>
      <c r="G431" s="80" t="s">
        <v>1763</v>
      </c>
      <c r="H431" s="5" t="s">
        <v>2164</v>
      </c>
      <c r="I431" s="13" t="s">
        <v>2111</v>
      </c>
      <c r="J431" s="70">
        <v>3800</v>
      </c>
    </row>
    <row r="432" spans="1:10" ht="51" x14ac:dyDescent="0.2">
      <c r="A432" s="1">
        <f t="shared" si="6"/>
        <v>425</v>
      </c>
      <c r="B432" s="5" t="s">
        <v>2165</v>
      </c>
      <c r="C432" s="5" t="s">
        <v>1681</v>
      </c>
      <c r="D432" s="77"/>
      <c r="E432" s="86"/>
      <c r="F432" s="90" t="s">
        <v>2272</v>
      </c>
      <c r="G432" s="80" t="s">
        <v>1763</v>
      </c>
      <c r="H432" s="5" t="s">
        <v>2164</v>
      </c>
      <c r="I432" s="13" t="s">
        <v>2111</v>
      </c>
      <c r="J432" s="70">
        <v>1200</v>
      </c>
    </row>
    <row r="433" spans="1:10" ht="63.75" x14ac:dyDescent="0.2">
      <c r="A433" s="1">
        <f t="shared" si="6"/>
        <v>426</v>
      </c>
      <c r="B433" s="5" t="s">
        <v>2165</v>
      </c>
      <c r="C433" s="5" t="s">
        <v>1682</v>
      </c>
      <c r="D433" s="77"/>
      <c r="E433" s="86" t="s">
        <v>1197</v>
      </c>
      <c r="F433" s="90" t="s">
        <v>2273</v>
      </c>
      <c r="G433" s="80" t="s">
        <v>1763</v>
      </c>
      <c r="H433" s="5" t="s">
        <v>2164</v>
      </c>
      <c r="I433" s="13" t="s">
        <v>2111</v>
      </c>
      <c r="J433" s="70">
        <v>440</v>
      </c>
    </row>
    <row r="434" spans="1:10" ht="51" x14ac:dyDescent="0.2">
      <c r="A434" s="1">
        <f t="shared" si="6"/>
        <v>427</v>
      </c>
      <c r="B434" s="5" t="s">
        <v>2165</v>
      </c>
      <c r="C434" s="5" t="s">
        <v>1683</v>
      </c>
      <c r="D434" s="77"/>
      <c r="E434" s="86"/>
      <c r="F434" s="90" t="s">
        <v>2274</v>
      </c>
      <c r="G434" s="80" t="s">
        <v>1763</v>
      </c>
      <c r="H434" s="5" t="s">
        <v>2164</v>
      </c>
      <c r="I434" s="13" t="s">
        <v>2111</v>
      </c>
      <c r="J434" s="70">
        <v>720</v>
      </c>
    </row>
    <row r="435" spans="1:10" ht="51" x14ac:dyDescent="0.2">
      <c r="A435" s="1">
        <f t="shared" si="6"/>
        <v>428</v>
      </c>
      <c r="B435" s="5" t="s">
        <v>2165</v>
      </c>
      <c r="C435" s="5" t="s">
        <v>1684</v>
      </c>
      <c r="D435" s="77"/>
      <c r="E435" s="86"/>
      <c r="F435" s="90" t="s">
        <v>2275</v>
      </c>
      <c r="G435" s="80" t="s">
        <v>1763</v>
      </c>
      <c r="H435" s="5" t="s">
        <v>2164</v>
      </c>
      <c r="I435" s="13" t="s">
        <v>2111</v>
      </c>
      <c r="J435" s="70">
        <v>820</v>
      </c>
    </row>
    <row r="436" spans="1:10" ht="63.75" x14ac:dyDescent="0.2">
      <c r="A436" s="1">
        <f t="shared" si="6"/>
        <v>429</v>
      </c>
      <c r="B436" s="5" t="s">
        <v>2165</v>
      </c>
      <c r="C436" s="5" t="s">
        <v>1685</v>
      </c>
      <c r="D436" s="77"/>
      <c r="E436" s="86" t="s">
        <v>1189</v>
      </c>
      <c r="F436" s="90" t="s">
        <v>2276</v>
      </c>
      <c r="G436" s="80" t="s">
        <v>1763</v>
      </c>
      <c r="H436" s="5" t="s">
        <v>2164</v>
      </c>
      <c r="I436" s="13" t="s">
        <v>2111</v>
      </c>
      <c r="J436" s="70">
        <v>470</v>
      </c>
    </row>
    <row r="437" spans="1:10" ht="63.75" x14ac:dyDescent="0.2">
      <c r="A437" s="1">
        <f t="shared" si="6"/>
        <v>430</v>
      </c>
      <c r="B437" s="5" t="s">
        <v>2165</v>
      </c>
      <c r="C437" s="5" t="s">
        <v>1686</v>
      </c>
      <c r="D437" s="77"/>
      <c r="E437" s="86"/>
      <c r="F437" s="90" t="s">
        <v>2277</v>
      </c>
      <c r="G437" s="80" t="s">
        <v>1763</v>
      </c>
      <c r="H437" s="5" t="s">
        <v>2164</v>
      </c>
      <c r="I437" s="13" t="s">
        <v>2111</v>
      </c>
      <c r="J437" s="70">
        <v>470</v>
      </c>
    </row>
    <row r="438" spans="1:10" ht="63.75" x14ac:dyDescent="0.2">
      <c r="A438" s="1">
        <f t="shared" si="6"/>
        <v>431</v>
      </c>
      <c r="B438" s="5" t="s">
        <v>2165</v>
      </c>
      <c r="C438" s="5" t="s">
        <v>1687</v>
      </c>
      <c r="D438" s="77"/>
      <c r="E438" s="86"/>
      <c r="F438" s="90" t="s">
        <v>2278</v>
      </c>
      <c r="G438" s="80" t="s">
        <v>1763</v>
      </c>
      <c r="H438" s="5" t="s">
        <v>2164</v>
      </c>
      <c r="I438" s="13" t="s">
        <v>2111</v>
      </c>
      <c r="J438" s="70">
        <v>310</v>
      </c>
    </row>
    <row r="439" spans="1:10" ht="63.75" x14ac:dyDescent="0.2">
      <c r="A439" s="1">
        <f t="shared" si="6"/>
        <v>432</v>
      </c>
      <c r="B439" s="5" t="s">
        <v>2165</v>
      </c>
      <c r="C439" s="5" t="s">
        <v>1688</v>
      </c>
      <c r="D439" s="77"/>
      <c r="E439" s="86" t="s">
        <v>1198</v>
      </c>
      <c r="F439" s="90" t="s">
        <v>2279</v>
      </c>
      <c r="G439" s="80" t="s">
        <v>1763</v>
      </c>
      <c r="H439" s="5" t="s">
        <v>2164</v>
      </c>
      <c r="I439" s="13" t="s">
        <v>2111</v>
      </c>
      <c r="J439" s="70">
        <v>1150</v>
      </c>
    </row>
    <row r="440" spans="1:10" ht="63.75" x14ac:dyDescent="0.2">
      <c r="A440" s="1">
        <f t="shared" si="6"/>
        <v>433</v>
      </c>
      <c r="B440" s="5" t="s">
        <v>2165</v>
      </c>
      <c r="C440" s="5" t="s">
        <v>1689</v>
      </c>
      <c r="D440" s="77"/>
      <c r="E440" s="86" t="s">
        <v>1199</v>
      </c>
      <c r="F440" s="90" t="s">
        <v>2280</v>
      </c>
      <c r="G440" s="80" t="s">
        <v>1763</v>
      </c>
      <c r="H440" s="5" t="s">
        <v>2164</v>
      </c>
      <c r="I440" s="13" t="s">
        <v>2111</v>
      </c>
      <c r="J440" s="70">
        <v>1200</v>
      </c>
    </row>
    <row r="441" spans="1:10" ht="63.75" x14ac:dyDescent="0.2">
      <c r="A441" s="1">
        <f t="shared" si="6"/>
        <v>434</v>
      </c>
      <c r="B441" s="5" t="s">
        <v>2165</v>
      </c>
      <c r="C441" s="5" t="s">
        <v>1690</v>
      </c>
      <c r="D441" s="77"/>
      <c r="E441" s="86"/>
      <c r="F441" s="90" t="s">
        <v>2281</v>
      </c>
      <c r="G441" s="80" t="s">
        <v>1763</v>
      </c>
      <c r="H441" s="5" t="s">
        <v>2164</v>
      </c>
      <c r="I441" s="13" t="s">
        <v>2111</v>
      </c>
      <c r="J441" s="70">
        <v>520</v>
      </c>
    </row>
    <row r="442" spans="1:10" ht="63.75" x14ac:dyDescent="0.2">
      <c r="A442" s="1">
        <f t="shared" si="6"/>
        <v>435</v>
      </c>
      <c r="B442" s="5" t="s">
        <v>2165</v>
      </c>
      <c r="C442" s="5" t="s">
        <v>1691</v>
      </c>
      <c r="D442" s="77"/>
      <c r="E442" s="86"/>
      <c r="F442" s="90" t="s">
        <v>2282</v>
      </c>
      <c r="G442" s="80" t="s">
        <v>1763</v>
      </c>
      <c r="H442" s="5" t="s">
        <v>2164</v>
      </c>
      <c r="I442" s="13" t="s">
        <v>2111</v>
      </c>
      <c r="J442" s="70">
        <v>750</v>
      </c>
    </row>
    <row r="443" spans="1:10" ht="51" x14ac:dyDescent="0.2">
      <c r="A443" s="1">
        <f t="shared" si="6"/>
        <v>436</v>
      </c>
      <c r="B443" s="5" t="s">
        <v>2165</v>
      </c>
      <c r="C443" s="5" t="s">
        <v>1692</v>
      </c>
      <c r="D443" s="77"/>
      <c r="E443" s="86"/>
      <c r="F443" s="90" t="s">
        <v>2283</v>
      </c>
      <c r="G443" s="80" t="s">
        <v>1763</v>
      </c>
      <c r="H443" s="5" t="s">
        <v>2164</v>
      </c>
      <c r="I443" s="13" t="s">
        <v>2111</v>
      </c>
      <c r="J443" s="70">
        <v>780</v>
      </c>
    </row>
    <row r="444" spans="1:10" ht="51" x14ac:dyDescent="0.2">
      <c r="A444" s="1">
        <f t="shared" si="6"/>
        <v>437</v>
      </c>
      <c r="B444" s="5" t="s">
        <v>2165</v>
      </c>
      <c r="C444" s="5" t="s">
        <v>1693</v>
      </c>
      <c r="D444" s="77"/>
      <c r="E444" s="86"/>
      <c r="F444" s="90" t="s">
        <v>2284</v>
      </c>
      <c r="G444" s="80" t="s">
        <v>1763</v>
      </c>
      <c r="H444" s="5" t="s">
        <v>2164</v>
      </c>
      <c r="I444" s="13" t="s">
        <v>2111</v>
      </c>
      <c r="J444" s="70">
        <v>640</v>
      </c>
    </row>
    <row r="445" spans="1:10" ht="63.75" x14ac:dyDescent="0.2">
      <c r="A445" s="1">
        <f t="shared" si="6"/>
        <v>438</v>
      </c>
      <c r="B445" s="5" t="s">
        <v>2165</v>
      </c>
      <c r="C445" s="5" t="s">
        <v>1694</v>
      </c>
      <c r="D445" s="77"/>
      <c r="E445" s="86"/>
      <c r="F445" s="90" t="s">
        <v>2285</v>
      </c>
      <c r="G445" s="80" t="s">
        <v>1763</v>
      </c>
      <c r="H445" s="5" t="s">
        <v>2164</v>
      </c>
      <c r="I445" s="13" t="s">
        <v>2111</v>
      </c>
      <c r="J445" s="70">
        <v>450</v>
      </c>
    </row>
    <row r="446" spans="1:10" ht="51" x14ac:dyDescent="0.2">
      <c r="A446" s="1">
        <f t="shared" si="6"/>
        <v>439</v>
      </c>
      <c r="B446" s="5" t="s">
        <v>2165</v>
      </c>
      <c r="C446" s="5" t="s">
        <v>1695</v>
      </c>
      <c r="D446" s="77"/>
      <c r="E446" s="86"/>
      <c r="F446" s="90" t="s">
        <v>2286</v>
      </c>
      <c r="G446" s="80" t="s">
        <v>1763</v>
      </c>
      <c r="H446" s="5" t="s">
        <v>2164</v>
      </c>
      <c r="I446" s="13" t="s">
        <v>2111</v>
      </c>
      <c r="J446" s="70">
        <v>1250</v>
      </c>
    </row>
    <row r="447" spans="1:10" ht="63.75" x14ac:dyDescent="0.2">
      <c r="A447" s="1">
        <f t="shared" si="6"/>
        <v>440</v>
      </c>
      <c r="B447" s="5" t="s">
        <v>2165</v>
      </c>
      <c r="C447" s="5" t="s">
        <v>1696</v>
      </c>
      <c r="D447" s="77"/>
      <c r="E447" s="86"/>
      <c r="F447" s="90" t="s">
        <v>2287</v>
      </c>
      <c r="G447" s="80" t="s">
        <v>1763</v>
      </c>
      <c r="H447" s="5" t="s">
        <v>2164</v>
      </c>
      <c r="I447" s="13" t="s">
        <v>2111</v>
      </c>
      <c r="J447" s="70">
        <v>950</v>
      </c>
    </row>
    <row r="448" spans="1:10" ht="51" x14ac:dyDescent="0.2">
      <c r="A448" s="1">
        <f t="shared" si="6"/>
        <v>441</v>
      </c>
      <c r="B448" s="5" t="s">
        <v>2165</v>
      </c>
      <c r="C448" s="5" t="s">
        <v>1697</v>
      </c>
      <c r="D448" s="77"/>
      <c r="E448" s="86"/>
      <c r="F448" s="90" t="s">
        <v>1982</v>
      </c>
      <c r="G448" s="80" t="s">
        <v>1763</v>
      </c>
      <c r="H448" s="5" t="s">
        <v>2164</v>
      </c>
      <c r="I448" s="13" t="s">
        <v>2111</v>
      </c>
      <c r="J448" s="70">
        <v>660</v>
      </c>
    </row>
    <row r="449" spans="1:10" ht="63.75" x14ac:dyDescent="0.2">
      <c r="A449" s="1">
        <f t="shared" si="6"/>
        <v>442</v>
      </c>
      <c r="B449" s="5" t="s">
        <v>2165</v>
      </c>
      <c r="C449" s="5" t="s">
        <v>1698</v>
      </c>
      <c r="D449" s="77"/>
      <c r="E449" s="86"/>
      <c r="F449" s="90" t="s">
        <v>1983</v>
      </c>
      <c r="G449" s="80" t="s">
        <v>1763</v>
      </c>
      <c r="H449" s="5" t="s">
        <v>2164</v>
      </c>
      <c r="I449" s="13" t="s">
        <v>2111</v>
      </c>
      <c r="J449" s="70">
        <v>650</v>
      </c>
    </row>
    <row r="450" spans="1:10" ht="51" x14ac:dyDescent="0.2">
      <c r="A450" s="1">
        <f t="shared" si="6"/>
        <v>443</v>
      </c>
      <c r="B450" s="5" t="s">
        <v>2165</v>
      </c>
      <c r="C450" s="5" t="s">
        <v>1699</v>
      </c>
      <c r="D450" s="77"/>
      <c r="E450" s="86"/>
      <c r="F450" s="90" t="s">
        <v>1984</v>
      </c>
      <c r="G450" s="80" t="s">
        <v>1763</v>
      </c>
      <c r="H450" s="5" t="s">
        <v>2164</v>
      </c>
      <c r="I450" s="13" t="s">
        <v>2111</v>
      </c>
      <c r="J450" s="70">
        <v>250</v>
      </c>
    </row>
    <row r="451" spans="1:10" ht="63.75" x14ac:dyDescent="0.2">
      <c r="A451" s="1">
        <f t="shared" si="6"/>
        <v>444</v>
      </c>
      <c r="B451" s="5" t="s">
        <v>2165</v>
      </c>
      <c r="C451" s="5" t="s">
        <v>1700</v>
      </c>
      <c r="D451" s="77"/>
      <c r="E451" s="86"/>
      <c r="F451" s="90" t="s">
        <v>1985</v>
      </c>
      <c r="G451" s="80" t="s">
        <v>1763</v>
      </c>
      <c r="H451" s="5" t="s">
        <v>2164</v>
      </c>
      <c r="I451" s="13" t="s">
        <v>2111</v>
      </c>
      <c r="J451" s="70">
        <v>800</v>
      </c>
    </row>
    <row r="452" spans="1:10" ht="63.75" x14ac:dyDescent="0.2">
      <c r="A452" s="1">
        <f t="shared" si="6"/>
        <v>445</v>
      </c>
      <c r="B452" s="5" t="s">
        <v>2165</v>
      </c>
      <c r="C452" s="5" t="s">
        <v>1701</v>
      </c>
      <c r="D452" s="77"/>
      <c r="E452" s="86"/>
      <c r="F452" s="90" t="s">
        <v>1986</v>
      </c>
      <c r="G452" s="80" t="s">
        <v>1763</v>
      </c>
      <c r="H452" s="5" t="s">
        <v>2164</v>
      </c>
      <c r="I452" s="13" t="s">
        <v>2111</v>
      </c>
      <c r="J452" s="70">
        <v>200</v>
      </c>
    </row>
    <row r="453" spans="1:10" ht="63.75" x14ac:dyDescent="0.2">
      <c r="A453" s="1">
        <f t="shared" si="6"/>
        <v>446</v>
      </c>
      <c r="B453" s="5" t="s">
        <v>2165</v>
      </c>
      <c r="C453" s="5" t="s">
        <v>1702</v>
      </c>
      <c r="D453" s="77"/>
      <c r="E453" s="86"/>
      <c r="F453" s="90" t="s">
        <v>1987</v>
      </c>
      <c r="G453" s="80" t="s">
        <v>1763</v>
      </c>
      <c r="H453" s="5" t="s">
        <v>2164</v>
      </c>
      <c r="I453" s="13" t="s">
        <v>2111</v>
      </c>
      <c r="J453" s="70">
        <v>760</v>
      </c>
    </row>
    <row r="454" spans="1:10" ht="51" x14ac:dyDescent="0.2">
      <c r="A454" s="1">
        <f t="shared" si="6"/>
        <v>447</v>
      </c>
      <c r="B454" s="5" t="s">
        <v>2165</v>
      </c>
      <c r="C454" s="5" t="s">
        <v>1703</v>
      </c>
      <c r="D454" s="77"/>
      <c r="E454" s="86"/>
      <c r="F454" s="90" t="s">
        <v>1988</v>
      </c>
      <c r="G454" s="80" t="s">
        <v>1763</v>
      </c>
      <c r="H454" s="5" t="s">
        <v>2164</v>
      </c>
      <c r="I454" s="13" t="s">
        <v>2111</v>
      </c>
      <c r="J454" s="70">
        <v>750</v>
      </c>
    </row>
    <row r="455" spans="1:10" ht="63.75" x14ac:dyDescent="0.2">
      <c r="A455" s="1">
        <f t="shared" si="6"/>
        <v>448</v>
      </c>
      <c r="B455" s="5" t="s">
        <v>2165</v>
      </c>
      <c r="C455" s="5" t="s">
        <v>1704</v>
      </c>
      <c r="D455" s="77"/>
      <c r="E455" s="86"/>
      <c r="F455" s="90" t="s">
        <v>1989</v>
      </c>
      <c r="G455" s="80" t="s">
        <v>1763</v>
      </c>
      <c r="H455" s="5" t="s">
        <v>2164</v>
      </c>
      <c r="I455" s="13" t="s">
        <v>2111</v>
      </c>
      <c r="J455" s="70">
        <v>400</v>
      </c>
    </row>
    <row r="456" spans="1:10" ht="51" x14ac:dyDescent="0.2">
      <c r="A456" s="1">
        <f t="shared" si="6"/>
        <v>449</v>
      </c>
      <c r="B456" s="5" t="s">
        <v>2165</v>
      </c>
      <c r="C456" s="5" t="s">
        <v>1705</v>
      </c>
      <c r="D456" s="77"/>
      <c r="E456" s="86"/>
      <c r="F456" s="90" t="s">
        <v>1990</v>
      </c>
      <c r="G456" s="80" t="s">
        <v>1763</v>
      </c>
      <c r="H456" s="5" t="s">
        <v>2164</v>
      </c>
      <c r="I456" s="13" t="s">
        <v>2111</v>
      </c>
      <c r="J456" s="70">
        <v>300</v>
      </c>
    </row>
    <row r="457" spans="1:10" ht="51" x14ac:dyDescent="0.2">
      <c r="A457" s="1">
        <f t="shared" si="6"/>
        <v>450</v>
      </c>
      <c r="B457" s="5" t="s">
        <v>2165</v>
      </c>
      <c r="C457" s="5" t="s">
        <v>1706</v>
      </c>
      <c r="D457" s="77"/>
      <c r="E457" s="86"/>
      <c r="F457" s="90" t="s">
        <v>1991</v>
      </c>
      <c r="G457" s="80" t="s">
        <v>1763</v>
      </c>
      <c r="H457" s="5" t="s">
        <v>2164</v>
      </c>
      <c r="I457" s="13" t="s">
        <v>2111</v>
      </c>
      <c r="J457" s="70">
        <v>1020</v>
      </c>
    </row>
    <row r="458" spans="1:10" ht="51" x14ac:dyDescent="0.2">
      <c r="A458" s="1">
        <f t="shared" ref="A458:A520" si="7">A457+1</f>
        <v>451</v>
      </c>
      <c r="B458" s="5" t="s">
        <v>2165</v>
      </c>
      <c r="C458" s="5" t="s">
        <v>1707</v>
      </c>
      <c r="D458" s="77"/>
      <c r="E458" s="86"/>
      <c r="F458" s="90" t="s">
        <v>1992</v>
      </c>
      <c r="G458" s="80" t="s">
        <v>1763</v>
      </c>
      <c r="H458" s="5" t="s">
        <v>2164</v>
      </c>
      <c r="I458" s="13" t="s">
        <v>2111</v>
      </c>
      <c r="J458" s="70">
        <v>550</v>
      </c>
    </row>
    <row r="459" spans="1:10" ht="51" x14ac:dyDescent="0.2">
      <c r="A459" s="1">
        <f t="shared" si="7"/>
        <v>452</v>
      </c>
      <c r="B459" s="5" t="s">
        <v>2165</v>
      </c>
      <c r="C459" s="5" t="s">
        <v>1708</v>
      </c>
      <c r="D459" s="77"/>
      <c r="E459" s="86"/>
      <c r="F459" s="90" t="s">
        <v>1993</v>
      </c>
      <c r="G459" s="80" t="s">
        <v>1763</v>
      </c>
      <c r="H459" s="5" t="s">
        <v>2164</v>
      </c>
      <c r="I459" s="13" t="s">
        <v>2111</v>
      </c>
      <c r="J459" s="70">
        <v>450</v>
      </c>
    </row>
    <row r="460" spans="1:10" ht="51" x14ac:dyDescent="0.2">
      <c r="A460" s="1">
        <f t="shared" si="7"/>
        <v>453</v>
      </c>
      <c r="B460" s="5" t="s">
        <v>2165</v>
      </c>
      <c r="C460" s="5" t="s">
        <v>1709</v>
      </c>
      <c r="D460" s="77"/>
      <c r="E460" s="86"/>
      <c r="F460" s="90" t="s">
        <v>1994</v>
      </c>
      <c r="G460" s="80" t="s">
        <v>1763</v>
      </c>
      <c r="H460" s="5" t="s">
        <v>2164</v>
      </c>
      <c r="I460" s="13" t="s">
        <v>2111</v>
      </c>
      <c r="J460" s="70">
        <v>1240</v>
      </c>
    </row>
    <row r="461" spans="1:10" ht="63.75" x14ac:dyDescent="0.2">
      <c r="A461" s="1">
        <f t="shared" si="7"/>
        <v>454</v>
      </c>
      <c r="B461" s="5" t="s">
        <v>2165</v>
      </c>
      <c r="C461" s="5" t="s">
        <v>1710</v>
      </c>
      <c r="D461" s="77"/>
      <c r="E461" s="86"/>
      <c r="F461" s="90" t="s">
        <v>1995</v>
      </c>
      <c r="G461" s="80" t="s">
        <v>1763</v>
      </c>
      <c r="H461" s="5" t="s">
        <v>2164</v>
      </c>
      <c r="I461" s="13" t="s">
        <v>2111</v>
      </c>
      <c r="J461" s="70">
        <v>600</v>
      </c>
    </row>
    <row r="462" spans="1:10" ht="63.75" x14ac:dyDescent="0.2">
      <c r="A462" s="1">
        <f t="shared" si="7"/>
        <v>455</v>
      </c>
      <c r="B462" s="5" t="s">
        <v>2165</v>
      </c>
      <c r="C462" s="5" t="s">
        <v>1711</v>
      </c>
      <c r="D462" s="77"/>
      <c r="E462" s="86"/>
      <c r="F462" s="90" t="s">
        <v>1996</v>
      </c>
      <c r="G462" s="80" t="s">
        <v>1763</v>
      </c>
      <c r="H462" s="5" t="s">
        <v>2164</v>
      </c>
      <c r="I462" s="13" t="s">
        <v>2111</v>
      </c>
      <c r="J462" s="70">
        <v>1700</v>
      </c>
    </row>
    <row r="463" spans="1:10" ht="51" x14ac:dyDescent="0.2">
      <c r="A463" s="1">
        <f t="shared" si="7"/>
        <v>456</v>
      </c>
      <c r="B463" s="5" t="s">
        <v>2165</v>
      </c>
      <c r="C463" s="5" t="s">
        <v>1712</v>
      </c>
      <c r="D463" s="77"/>
      <c r="E463" s="86"/>
      <c r="F463" s="90" t="s">
        <v>1997</v>
      </c>
      <c r="G463" s="80" t="s">
        <v>1763</v>
      </c>
      <c r="H463" s="5" t="s">
        <v>2164</v>
      </c>
      <c r="I463" s="13" t="s">
        <v>2111</v>
      </c>
      <c r="J463" s="70">
        <v>600</v>
      </c>
    </row>
    <row r="464" spans="1:10" ht="63.75" x14ac:dyDescent="0.2">
      <c r="A464" s="1">
        <f t="shared" si="7"/>
        <v>457</v>
      </c>
      <c r="B464" s="5" t="s">
        <v>2165</v>
      </c>
      <c r="C464" s="5" t="s">
        <v>1713</v>
      </c>
      <c r="D464" s="77"/>
      <c r="E464" s="86"/>
      <c r="F464" s="90" t="s">
        <v>1998</v>
      </c>
      <c r="G464" s="80" t="s">
        <v>1763</v>
      </c>
      <c r="H464" s="5" t="s">
        <v>2164</v>
      </c>
      <c r="I464" s="13" t="s">
        <v>2111</v>
      </c>
      <c r="J464" s="70">
        <v>890</v>
      </c>
    </row>
    <row r="465" spans="1:10" ht="63.75" x14ac:dyDescent="0.2">
      <c r="A465" s="1">
        <f t="shared" si="7"/>
        <v>458</v>
      </c>
      <c r="B465" s="5" t="s">
        <v>2165</v>
      </c>
      <c r="C465" s="5" t="s">
        <v>1714</v>
      </c>
      <c r="D465" s="77"/>
      <c r="E465" s="86"/>
      <c r="F465" s="90" t="s">
        <v>1999</v>
      </c>
      <c r="G465" s="80" t="s">
        <v>1763</v>
      </c>
      <c r="H465" s="5" t="s">
        <v>2164</v>
      </c>
      <c r="I465" s="13" t="s">
        <v>2111</v>
      </c>
      <c r="J465" s="70">
        <v>450</v>
      </c>
    </row>
    <row r="466" spans="1:10" ht="51" x14ac:dyDescent="0.2">
      <c r="A466" s="1">
        <f t="shared" si="7"/>
        <v>459</v>
      </c>
      <c r="B466" s="5" t="s">
        <v>2165</v>
      </c>
      <c r="C466" s="5" t="s">
        <v>1715</v>
      </c>
      <c r="D466" s="77"/>
      <c r="E466" s="86"/>
      <c r="F466" s="90" t="s">
        <v>2000</v>
      </c>
      <c r="G466" s="80" t="s">
        <v>1763</v>
      </c>
      <c r="H466" s="5" t="s">
        <v>2164</v>
      </c>
      <c r="I466" s="13" t="s">
        <v>2111</v>
      </c>
      <c r="J466" s="70">
        <v>850</v>
      </c>
    </row>
    <row r="467" spans="1:10" ht="63.75" x14ac:dyDescent="0.2">
      <c r="A467" s="1">
        <f t="shared" si="7"/>
        <v>460</v>
      </c>
      <c r="B467" s="5" t="s">
        <v>2165</v>
      </c>
      <c r="C467" s="5" t="s">
        <v>1716</v>
      </c>
      <c r="D467" s="77"/>
      <c r="E467" s="86"/>
      <c r="F467" s="90" t="s">
        <v>2001</v>
      </c>
      <c r="G467" s="80" t="s">
        <v>1763</v>
      </c>
      <c r="H467" s="5" t="s">
        <v>2164</v>
      </c>
      <c r="I467" s="13" t="s">
        <v>2111</v>
      </c>
      <c r="J467" s="70">
        <v>400</v>
      </c>
    </row>
    <row r="468" spans="1:10" ht="76.5" x14ac:dyDescent="0.2">
      <c r="A468" s="1">
        <f t="shared" si="7"/>
        <v>461</v>
      </c>
      <c r="B468" s="5" t="s">
        <v>2165</v>
      </c>
      <c r="C468" s="5" t="s">
        <v>1717</v>
      </c>
      <c r="D468" s="77"/>
      <c r="E468" s="86"/>
      <c r="F468" s="90" t="s">
        <v>2002</v>
      </c>
      <c r="G468" s="80" t="s">
        <v>1763</v>
      </c>
      <c r="H468" s="5" t="s">
        <v>2164</v>
      </c>
      <c r="I468" s="13" t="s">
        <v>2111</v>
      </c>
      <c r="J468" s="70">
        <v>810</v>
      </c>
    </row>
    <row r="469" spans="1:10" ht="89.25" x14ac:dyDescent="0.2">
      <c r="A469" s="1">
        <f t="shared" si="7"/>
        <v>462</v>
      </c>
      <c r="B469" s="5" t="s">
        <v>2165</v>
      </c>
      <c r="C469" s="5" t="s">
        <v>1718</v>
      </c>
      <c r="D469" s="77"/>
      <c r="E469" s="86"/>
      <c r="F469" s="90" t="s">
        <v>2499</v>
      </c>
      <c r="G469" s="80" t="s">
        <v>1763</v>
      </c>
      <c r="H469" s="5" t="s">
        <v>2164</v>
      </c>
      <c r="I469" s="13" t="s">
        <v>2111</v>
      </c>
      <c r="J469" s="70">
        <v>1080</v>
      </c>
    </row>
    <row r="470" spans="1:10" ht="89.25" x14ac:dyDescent="0.2">
      <c r="A470" s="1">
        <f t="shared" si="7"/>
        <v>463</v>
      </c>
      <c r="B470" s="5" t="s">
        <v>2165</v>
      </c>
      <c r="C470" s="5" t="s">
        <v>1719</v>
      </c>
      <c r="D470" s="77"/>
      <c r="E470" s="86"/>
      <c r="F470" s="90" t="s">
        <v>2500</v>
      </c>
      <c r="G470" s="80" t="s">
        <v>1763</v>
      </c>
      <c r="H470" s="5" t="s">
        <v>2164</v>
      </c>
      <c r="I470" s="13" t="s">
        <v>2111</v>
      </c>
      <c r="J470" s="70">
        <v>1150</v>
      </c>
    </row>
    <row r="471" spans="1:10" ht="63.75" x14ac:dyDescent="0.2">
      <c r="A471" s="1">
        <f t="shared" si="7"/>
        <v>464</v>
      </c>
      <c r="B471" s="5" t="s">
        <v>2165</v>
      </c>
      <c r="C471" s="5" t="s">
        <v>1720</v>
      </c>
      <c r="D471" s="77"/>
      <c r="E471" s="86"/>
      <c r="F471" s="90" t="s">
        <v>2003</v>
      </c>
      <c r="G471" s="80" t="s">
        <v>1763</v>
      </c>
      <c r="H471" s="5" t="s">
        <v>2164</v>
      </c>
      <c r="I471" s="13" t="s">
        <v>2111</v>
      </c>
      <c r="J471" s="70">
        <v>150</v>
      </c>
    </row>
    <row r="472" spans="1:10" ht="76.5" x14ac:dyDescent="0.2">
      <c r="A472" s="1">
        <f t="shared" si="7"/>
        <v>465</v>
      </c>
      <c r="B472" s="5" t="s">
        <v>2165</v>
      </c>
      <c r="C472" s="5" t="s">
        <v>1721</v>
      </c>
      <c r="D472" s="77"/>
      <c r="E472" s="86"/>
      <c r="F472" s="90" t="s">
        <v>2004</v>
      </c>
      <c r="G472" s="80" t="s">
        <v>1763</v>
      </c>
      <c r="H472" s="5" t="s">
        <v>2164</v>
      </c>
      <c r="I472" s="13" t="s">
        <v>2111</v>
      </c>
      <c r="J472" s="70">
        <v>1100</v>
      </c>
    </row>
    <row r="473" spans="1:10" ht="102" x14ac:dyDescent="0.2">
      <c r="A473" s="1">
        <f t="shared" si="7"/>
        <v>466</v>
      </c>
      <c r="B473" s="5" t="s">
        <v>2165</v>
      </c>
      <c r="C473" s="5" t="s">
        <v>1722</v>
      </c>
      <c r="D473" s="77"/>
      <c r="E473" s="86"/>
      <c r="F473" s="90" t="s">
        <v>2501</v>
      </c>
      <c r="G473" s="80" t="s">
        <v>1763</v>
      </c>
      <c r="H473" s="5" t="s">
        <v>2164</v>
      </c>
      <c r="I473" s="13" t="s">
        <v>2111</v>
      </c>
      <c r="J473" s="70">
        <v>350</v>
      </c>
    </row>
    <row r="474" spans="1:10" ht="76.5" x14ac:dyDescent="0.2">
      <c r="A474" s="1">
        <f t="shared" si="7"/>
        <v>467</v>
      </c>
      <c r="B474" s="5" t="s">
        <v>2165</v>
      </c>
      <c r="C474" s="5" t="s">
        <v>1723</v>
      </c>
      <c r="D474" s="77"/>
      <c r="E474" s="86"/>
      <c r="F474" s="90" t="s">
        <v>2005</v>
      </c>
      <c r="G474" s="80" t="s">
        <v>1763</v>
      </c>
      <c r="H474" s="5" t="s">
        <v>2164</v>
      </c>
      <c r="I474" s="13" t="s">
        <v>2111</v>
      </c>
      <c r="J474" s="70">
        <v>700</v>
      </c>
    </row>
    <row r="475" spans="1:10" ht="76.5" x14ac:dyDescent="0.2">
      <c r="A475" s="1">
        <f t="shared" si="7"/>
        <v>468</v>
      </c>
      <c r="B475" s="5" t="s">
        <v>2165</v>
      </c>
      <c r="C475" s="5" t="s">
        <v>1724</v>
      </c>
      <c r="D475" s="77"/>
      <c r="E475" s="86"/>
      <c r="F475" s="90" t="s">
        <v>2006</v>
      </c>
      <c r="G475" s="80" t="s">
        <v>1763</v>
      </c>
      <c r="H475" s="5" t="s">
        <v>2164</v>
      </c>
      <c r="I475" s="13" t="s">
        <v>2111</v>
      </c>
      <c r="J475" s="70">
        <v>600</v>
      </c>
    </row>
    <row r="476" spans="1:10" ht="76.5" x14ac:dyDescent="0.2">
      <c r="A476" s="1">
        <f t="shared" si="7"/>
        <v>469</v>
      </c>
      <c r="B476" s="5" t="s">
        <v>2165</v>
      </c>
      <c r="C476" s="5" t="s">
        <v>1725</v>
      </c>
      <c r="D476" s="77"/>
      <c r="E476" s="86"/>
      <c r="F476" s="90" t="s">
        <v>2007</v>
      </c>
      <c r="G476" s="80" t="s">
        <v>1763</v>
      </c>
      <c r="H476" s="5" t="s">
        <v>2164</v>
      </c>
      <c r="I476" s="13" t="s">
        <v>2111</v>
      </c>
      <c r="J476" s="70">
        <v>300</v>
      </c>
    </row>
    <row r="477" spans="1:10" ht="76.5" x14ac:dyDescent="0.2">
      <c r="A477" s="1">
        <f t="shared" si="7"/>
        <v>470</v>
      </c>
      <c r="B477" s="5" t="s">
        <v>2165</v>
      </c>
      <c r="C477" s="5" t="s">
        <v>1726</v>
      </c>
      <c r="D477" s="77"/>
      <c r="E477" s="86"/>
      <c r="F477" s="90" t="s">
        <v>2008</v>
      </c>
      <c r="G477" s="80" t="s">
        <v>1763</v>
      </c>
      <c r="H477" s="5" t="s">
        <v>2164</v>
      </c>
      <c r="I477" s="13" t="s">
        <v>2111</v>
      </c>
      <c r="J477" s="70">
        <v>250</v>
      </c>
    </row>
    <row r="478" spans="1:10" ht="76.5" x14ac:dyDescent="0.2">
      <c r="A478" s="1">
        <f t="shared" si="7"/>
        <v>471</v>
      </c>
      <c r="B478" s="5" t="s">
        <v>2165</v>
      </c>
      <c r="C478" s="5" t="s">
        <v>1727</v>
      </c>
      <c r="D478" s="77"/>
      <c r="E478" s="86"/>
      <c r="F478" s="90" t="s">
        <v>2009</v>
      </c>
      <c r="G478" s="80" t="s">
        <v>1763</v>
      </c>
      <c r="H478" s="5" t="s">
        <v>2164</v>
      </c>
      <c r="I478" s="13" t="s">
        <v>2111</v>
      </c>
      <c r="J478" s="70">
        <v>450</v>
      </c>
    </row>
    <row r="479" spans="1:10" ht="76.5" x14ac:dyDescent="0.2">
      <c r="A479" s="1">
        <f t="shared" si="7"/>
        <v>472</v>
      </c>
      <c r="B479" s="5" t="s">
        <v>2165</v>
      </c>
      <c r="C479" s="5" t="s">
        <v>1728</v>
      </c>
      <c r="D479" s="77"/>
      <c r="E479" s="86"/>
      <c r="F479" s="90" t="s">
        <v>2010</v>
      </c>
      <c r="G479" s="80" t="s">
        <v>1763</v>
      </c>
      <c r="H479" s="5" t="s">
        <v>2164</v>
      </c>
      <c r="I479" s="13" t="s">
        <v>2111</v>
      </c>
      <c r="J479" s="70">
        <v>300</v>
      </c>
    </row>
    <row r="480" spans="1:10" ht="76.5" x14ac:dyDescent="0.2">
      <c r="A480" s="1">
        <f t="shared" si="7"/>
        <v>473</v>
      </c>
      <c r="B480" s="5" t="s">
        <v>2165</v>
      </c>
      <c r="C480" s="5" t="s">
        <v>1729</v>
      </c>
      <c r="D480" s="77"/>
      <c r="E480" s="86"/>
      <c r="F480" s="90" t="s">
        <v>2011</v>
      </c>
      <c r="G480" s="80" t="s">
        <v>1763</v>
      </c>
      <c r="H480" s="5" t="s">
        <v>2164</v>
      </c>
      <c r="I480" s="13" t="s">
        <v>2111</v>
      </c>
      <c r="J480" s="70">
        <v>310</v>
      </c>
    </row>
    <row r="481" spans="1:10" ht="63.75" x14ac:dyDescent="0.2">
      <c r="A481" s="1">
        <f t="shared" si="7"/>
        <v>474</v>
      </c>
      <c r="B481" s="5" t="s">
        <v>2165</v>
      </c>
      <c r="C481" s="5" t="s">
        <v>1730</v>
      </c>
      <c r="D481" s="77"/>
      <c r="E481" s="86" t="s">
        <v>1200</v>
      </c>
      <c r="F481" s="90" t="s">
        <v>2012</v>
      </c>
      <c r="G481" s="80" t="s">
        <v>1763</v>
      </c>
      <c r="H481" s="5" t="s">
        <v>2164</v>
      </c>
      <c r="I481" s="13" t="s">
        <v>2111</v>
      </c>
      <c r="J481" s="70">
        <v>850</v>
      </c>
    </row>
    <row r="482" spans="1:10" ht="24" customHeight="1" x14ac:dyDescent="0.2">
      <c r="A482" s="137">
        <f t="shared" si="7"/>
        <v>475</v>
      </c>
      <c r="B482" s="126" t="s">
        <v>2165</v>
      </c>
      <c r="C482" s="144" t="s">
        <v>1731</v>
      </c>
      <c r="D482" s="141"/>
      <c r="E482" s="132" t="s">
        <v>1202</v>
      </c>
      <c r="F482" s="153" t="s">
        <v>1400</v>
      </c>
      <c r="G482" s="144" t="s">
        <v>1201</v>
      </c>
      <c r="H482" s="126" t="s">
        <v>2164</v>
      </c>
      <c r="I482" s="132" t="s">
        <v>2111</v>
      </c>
      <c r="J482" s="134">
        <v>8870</v>
      </c>
    </row>
    <row r="483" spans="1:10" ht="24" customHeight="1" x14ac:dyDescent="0.2">
      <c r="A483" s="138"/>
      <c r="B483" s="136"/>
      <c r="C483" s="145"/>
      <c r="D483" s="142"/>
      <c r="E483" s="135"/>
      <c r="F483" s="147"/>
      <c r="G483" s="154"/>
      <c r="H483" s="136"/>
      <c r="I483" s="135"/>
      <c r="J483" s="134"/>
    </row>
    <row r="484" spans="1:10" ht="24" customHeight="1" x14ac:dyDescent="0.2">
      <c r="A484" s="138"/>
      <c r="B484" s="136"/>
      <c r="C484" s="145"/>
      <c r="D484" s="142"/>
      <c r="E484" s="135"/>
      <c r="F484" s="147"/>
      <c r="G484" s="154"/>
      <c r="H484" s="136"/>
      <c r="I484" s="135"/>
      <c r="J484" s="134"/>
    </row>
    <row r="485" spans="1:10" ht="24" customHeight="1" x14ac:dyDescent="0.2">
      <c r="A485" s="138"/>
      <c r="B485" s="136"/>
      <c r="C485" s="145"/>
      <c r="D485" s="142"/>
      <c r="E485" s="135"/>
      <c r="F485" s="147"/>
      <c r="G485" s="154"/>
      <c r="H485" s="136"/>
      <c r="I485" s="135"/>
      <c r="J485" s="134"/>
    </row>
    <row r="486" spans="1:10" ht="24" customHeight="1" x14ac:dyDescent="0.2">
      <c r="A486" s="138"/>
      <c r="B486" s="136"/>
      <c r="C486" s="145"/>
      <c r="D486" s="142"/>
      <c r="E486" s="135"/>
      <c r="F486" s="147"/>
      <c r="G486" s="154"/>
      <c r="H486" s="136"/>
      <c r="I486" s="135"/>
      <c r="J486" s="134"/>
    </row>
    <row r="487" spans="1:10" ht="141" customHeight="1" x14ac:dyDescent="0.2">
      <c r="A487" s="139"/>
      <c r="B487" s="127"/>
      <c r="C487" s="146"/>
      <c r="D487" s="143"/>
      <c r="E487" s="133"/>
      <c r="F487" s="147"/>
      <c r="G487" s="153"/>
      <c r="H487" s="127"/>
      <c r="I487" s="133"/>
      <c r="J487" s="134"/>
    </row>
    <row r="488" spans="1:10" ht="36" x14ac:dyDescent="0.2">
      <c r="A488" s="1">
        <v>476</v>
      </c>
      <c r="B488" s="5" t="s">
        <v>2165</v>
      </c>
      <c r="C488" s="5" t="s">
        <v>1732</v>
      </c>
      <c r="D488" s="77"/>
      <c r="E488" s="13" t="s">
        <v>1203</v>
      </c>
      <c r="F488" s="5" t="s">
        <v>2502</v>
      </c>
      <c r="G488" s="5" t="s">
        <v>2049</v>
      </c>
      <c r="H488" s="5" t="s">
        <v>2164</v>
      </c>
      <c r="I488" s="13" t="s">
        <v>2111</v>
      </c>
      <c r="J488" s="62">
        <v>1101</v>
      </c>
    </row>
    <row r="489" spans="1:10" ht="36" x14ac:dyDescent="0.2">
      <c r="A489" s="1">
        <f t="shared" si="7"/>
        <v>477</v>
      </c>
      <c r="B489" s="5" t="s">
        <v>2165</v>
      </c>
      <c r="C489" s="5" t="s">
        <v>1733</v>
      </c>
      <c r="D489" s="77"/>
      <c r="E489" s="60"/>
      <c r="F489" s="5" t="s">
        <v>2502</v>
      </c>
      <c r="G489" s="5"/>
      <c r="H489" s="5" t="s">
        <v>2164</v>
      </c>
      <c r="I489" s="13" t="s">
        <v>2111</v>
      </c>
      <c r="J489" s="62">
        <v>0</v>
      </c>
    </row>
    <row r="490" spans="1:10" ht="48" x14ac:dyDescent="0.2">
      <c r="A490" s="1">
        <f>A489+1</f>
        <v>478</v>
      </c>
      <c r="B490" s="5" t="s">
        <v>2165</v>
      </c>
      <c r="C490" s="5" t="s">
        <v>1734</v>
      </c>
      <c r="D490" s="78"/>
      <c r="E490" s="5" t="s">
        <v>1204</v>
      </c>
      <c r="F490" s="79" t="s">
        <v>2503</v>
      </c>
      <c r="G490" s="5" t="s">
        <v>1795</v>
      </c>
      <c r="H490" s="5" t="s">
        <v>2164</v>
      </c>
      <c r="I490" s="13" t="s">
        <v>2111</v>
      </c>
      <c r="J490" s="62">
        <v>1518</v>
      </c>
    </row>
    <row r="491" spans="1:10" ht="36" x14ac:dyDescent="0.2">
      <c r="A491" s="1">
        <f t="shared" si="7"/>
        <v>479</v>
      </c>
      <c r="B491" s="5" t="s">
        <v>2165</v>
      </c>
      <c r="C491" s="5" t="s">
        <v>1735</v>
      </c>
      <c r="D491" s="78"/>
      <c r="E491" s="5" t="s">
        <v>1205</v>
      </c>
      <c r="F491" s="79" t="s">
        <v>2504</v>
      </c>
      <c r="G491" s="5" t="s">
        <v>1795</v>
      </c>
      <c r="H491" s="5" t="s">
        <v>2164</v>
      </c>
      <c r="I491" s="13" t="s">
        <v>2111</v>
      </c>
      <c r="J491" s="62">
        <v>445</v>
      </c>
    </row>
    <row r="492" spans="1:10" ht="36" x14ac:dyDescent="0.2">
      <c r="A492" s="1">
        <f t="shared" si="7"/>
        <v>480</v>
      </c>
      <c r="B492" s="5" t="s">
        <v>2165</v>
      </c>
      <c r="C492" s="5" t="s">
        <v>1736</v>
      </c>
      <c r="D492" s="78"/>
      <c r="E492" s="5" t="s">
        <v>1206</v>
      </c>
      <c r="F492" s="79" t="s">
        <v>2505</v>
      </c>
      <c r="G492" s="5" t="s">
        <v>1536</v>
      </c>
      <c r="H492" s="5" t="s">
        <v>2164</v>
      </c>
      <c r="I492" s="13" t="s">
        <v>2111</v>
      </c>
      <c r="J492" s="62">
        <v>551</v>
      </c>
    </row>
    <row r="493" spans="1:10" ht="36" x14ac:dyDescent="0.2">
      <c r="A493" s="1">
        <f t="shared" si="7"/>
        <v>481</v>
      </c>
      <c r="B493" s="5" t="s">
        <v>2165</v>
      </c>
      <c r="C493" s="5" t="s">
        <v>1737</v>
      </c>
      <c r="D493" s="78"/>
      <c r="E493" s="5" t="s">
        <v>1207</v>
      </c>
      <c r="F493" s="79" t="s">
        <v>2506</v>
      </c>
      <c r="G493" s="5" t="s">
        <v>1536</v>
      </c>
      <c r="H493" s="5" t="s">
        <v>2164</v>
      </c>
      <c r="I493" s="13" t="s">
        <v>2111</v>
      </c>
      <c r="J493" s="62">
        <v>887</v>
      </c>
    </row>
    <row r="494" spans="1:10" ht="36" x14ac:dyDescent="0.2">
      <c r="A494" s="1">
        <f t="shared" si="7"/>
        <v>482</v>
      </c>
      <c r="B494" s="5" t="s">
        <v>2165</v>
      </c>
      <c r="C494" s="5" t="s">
        <v>1738</v>
      </c>
      <c r="D494" s="78"/>
      <c r="E494" s="5" t="s">
        <v>1208</v>
      </c>
      <c r="F494" s="79" t="s">
        <v>2507</v>
      </c>
      <c r="G494" s="5" t="s">
        <v>1536</v>
      </c>
      <c r="H494" s="5" t="s">
        <v>2164</v>
      </c>
      <c r="I494" s="13" t="s">
        <v>2111</v>
      </c>
      <c r="J494" s="62">
        <v>290</v>
      </c>
    </row>
    <row r="495" spans="1:10" ht="36" x14ac:dyDescent="0.2">
      <c r="A495" s="1">
        <f t="shared" si="7"/>
        <v>483</v>
      </c>
      <c r="B495" s="73" t="s">
        <v>2165</v>
      </c>
      <c r="C495" s="5" t="s">
        <v>1739</v>
      </c>
      <c r="D495" s="78"/>
      <c r="E495" s="5" t="s">
        <v>1209</v>
      </c>
      <c r="F495" s="79" t="s">
        <v>2508</v>
      </c>
      <c r="G495" s="5" t="s">
        <v>1536</v>
      </c>
      <c r="H495" s="5" t="s">
        <v>2164</v>
      </c>
      <c r="I495" s="13" t="s">
        <v>2111</v>
      </c>
      <c r="J495" s="62">
        <v>712</v>
      </c>
    </row>
    <row r="496" spans="1:10" ht="24" customHeight="1" x14ac:dyDescent="0.2">
      <c r="A496" s="137">
        <f t="shared" si="7"/>
        <v>484</v>
      </c>
      <c r="B496" s="136" t="s">
        <v>2165</v>
      </c>
      <c r="C496" s="120" t="s">
        <v>1740</v>
      </c>
      <c r="D496" s="141"/>
      <c r="E496" s="132" t="s">
        <v>1210</v>
      </c>
      <c r="F496" s="147" t="s">
        <v>2529</v>
      </c>
      <c r="G496" s="148" t="s">
        <v>1796</v>
      </c>
      <c r="H496" s="126" t="s">
        <v>2164</v>
      </c>
      <c r="I496" s="132" t="s">
        <v>2111</v>
      </c>
      <c r="J496" s="134">
        <v>6573</v>
      </c>
    </row>
    <row r="497" spans="1:10" ht="24" customHeight="1" x14ac:dyDescent="0.2">
      <c r="A497" s="138"/>
      <c r="B497" s="136"/>
      <c r="C497" s="120"/>
      <c r="D497" s="142"/>
      <c r="E497" s="135"/>
      <c r="F497" s="147"/>
      <c r="G497" s="149"/>
      <c r="H497" s="136"/>
      <c r="I497" s="135"/>
      <c r="J497" s="134"/>
    </row>
    <row r="498" spans="1:10" ht="24" customHeight="1" x14ac:dyDescent="0.2">
      <c r="A498" s="138"/>
      <c r="B498" s="136"/>
      <c r="C498" s="120"/>
      <c r="D498" s="142"/>
      <c r="E498" s="135"/>
      <c r="F498" s="147"/>
      <c r="G498" s="149"/>
      <c r="H498" s="136"/>
      <c r="I498" s="135"/>
      <c r="J498" s="134"/>
    </row>
    <row r="499" spans="1:10" ht="134.25" customHeight="1" x14ac:dyDescent="0.2">
      <c r="A499" s="139"/>
      <c r="B499" s="127"/>
      <c r="C499" s="120"/>
      <c r="D499" s="143"/>
      <c r="E499" s="135"/>
      <c r="F499" s="147"/>
      <c r="G499" s="149"/>
      <c r="H499" s="127"/>
      <c r="I499" s="133"/>
      <c r="J499" s="134"/>
    </row>
    <row r="500" spans="1:10" ht="48" x14ac:dyDescent="0.2">
      <c r="A500" s="1">
        <v>490</v>
      </c>
      <c r="B500" s="5" t="s">
        <v>2165</v>
      </c>
      <c r="C500" s="5" t="s">
        <v>1741</v>
      </c>
      <c r="D500" s="78"/>
      <c r="E500" s="5" t="s">
        <v>1211</v>
      </c>
      <c r="F500" s="79" t="s">
        <v>2509</v>
      </c>
      <c r="G500" s="5" t="s">
        <v>2049</v>
      </c>
      <c r="H500" s="5" t="s">
        <v>2164</v>
      </c>
      <c r="I500" s="13" t="s">
        <v>2111</v>
      </c>
      <c r="J500" s="62">
        <v>521</v>
      </c>
    </row>
    <row r="501" spans="1:10" ht="48" x14ac:dyDescent="0.2">
      <c r="A501" s="1">
        <f t="shared" si="7"/>
        <v>491</v>
      </c>
      <c r="B501" s="5" t="s">
        <v>2165</v>
      </c>
      <c r="C501" s="5" t="s">
        <v>1742</v>
      </c>
      <c r="D501" s="78"/>
      <c r="E501" s="5" t="s">
        <v>1212</v>
      </c>
      <c r="F501" s="79" t="s">
        <v>2510</v>
      </c>
      <c r="G501" s="5" t="s">
        <v>2049</v>
      </c>
      <c r="H501" s="5" t="s">
        <v>2164</v>
      </c>
      <c r="I501" s="13" t="s">
        <v>2111</v>
      </c>
      <c r="J501" s="62">
        <v>1346</v>
      </c>
    </row>
    <row r="502" spans="1:10" ht="48" x14ac:dyDescent="0.2">
      <c r="A502" s="1">
        <f t="shared" si="7"/>
        <v>492</v>
      </c>
      <c r="B502" s="5" t="s">
        <v>2165</v>
      </c>
      <c r="C502" s="5" t="s">
        <v>1743</v>
      </c>
      <c r="D502" s="78"/>
      <c r="E502" s="5" t="s">
        <v>1213</v>
      </c>
      <c r="F502" s="79" t="s">
        <v>2511</v>
      </c>
      <c r="G502" s="5" t="s">
        <v>2049</v>
      </c>
      <c r="H502" s="5" t="s">
        <v>2164</v>
      </c>
      <c r="I502" s="13" t="s">
        <v>2111</v>
      </c>
      <c r="J502" s="62">
        <v>168</v>
      </c>
    </row>
    <row r="503" spans="1:10" ht="48" x14ac:dyDescent="0.2">
      <c r="A503" s="1">
        <f t="shared" si="7"/>
        <v>493</v>
      </c>
      <c r="B503" s="5" t="s">
        <v>2165</v>
      </c>
      <c r="C503" s="5" t="s">
        <v>1744</v>
      </c>
      <c r="D503" s="78"/>
      <c r="E503" s="5" t="s">
        <v>1214</v>
      </c>
      <c r="F503" s="79" t="s">
        <v>2512</v>
      </c>
      <c r="G503" s="5" t="s">
        <v>1778</v>
      </c>
      <c r="H503" s="5" t="s">
        <v>2164</v>
      </c>
      <c r="I503" s="13" t="s">
        <v>2111</v>
      </c>
      <c r="J503" s="62">
        <v>393</v>
      </c>
    </row>
    <row r="504" spans="1:10" ht="48" x14ac:dyDescent="0.2">
      <c r="A504" s="1">
        <f t="shared" si="7"/>
        <v>494</v>
      </c>
      <c r="B504" s="5" t="s">
        <v>2165</v>
      </c>
      <c r="C504" s="5" t="s">
        <v>1745</v>
      </c>
      <c r="D504" s="78"/>
      <c r="E504" s="5" t="s">
        <v>1215</v>
      </c>
      <c r="F504" s="79" t="s">
        <v>2513</v>
      </c>
      <c r="G504" s="5" t="s">
        <v>2049</v>
      </c>
      <c r="H504" s="5" t="s">
        <v>2164</v>
      </c>
      <c r="I504" s="13" t="s">
        <v>2111</v>
      </c>
      <c r="J504" s="62">
        <v>160</v>
      </c>
    </row>
    <row r="505" spans="1:10" ht="48" x14ac:dyDescent="0.2">
      <c r="A505" s="1">
        <f t="shared" si="7"/>
        <v>495</v>
      </c>
      <c r="B505" s="5" t="s">
        <v>2165</v>
      </c>
      <c r="C505" s="5" t="s">
        <v>1746</v>
      </c>
      <c r="D505" s="78"/>
      <c r="E505" s="5" t="s">
        <v>1216</v>
      </c>
      <c r="F505" s="79" t="s">
        <v>2514</v>
      </c>
      <c r="G505" s="5" t="s">
        <v>2049</v>
      </c>
      <c r="H505" s="5" t="s">
        <v>2164</v>
      </c>
      <c r="I505" s="13" t="s">
        <v>2111</v>
      </c>
      <c r="J505" s="62">
        <v>633</v>
      </c>
    </row>
    <row r="506" spans="1:10" ht="48" x14ac:dyDescent="0.2">
      <c r="A506" s="1">
        <f t="shared" si="7"/>
        <v>496</v>
      </c>
      <c r="B506" s="5" t="s">
        <v>2165</v>
      </c>
      <c r="C506" s="5" t="s">
        <v>1747</v>
      </c>
      <c r="D506" s="78"/>
      <c r="E506" s="5" t="s">
        <v>1217</v>
      </c>
      <c r="F506" s="79" t="s">
        <v>2515</v>
      </c>
      <c r="G506" s="5" t="s">
        <v>2049</v>
      </c>
      <c r="H506" s="5" t="s">
        <v>2164</v>
      </c>
      <c r="I506" s="13" t="s">
        <v>2111</v>
      </c>
      <c r="J506" s="62">
        <v>198</v>
      </c>
    </row>
    <row r="507" spans="1:10" ht="48" x14ac:dyDescent="0.2">
      <c r="A507" s="1">
        <f t="shared" si="7"/>
        <v>497</v>
      </c>
      <c r="B507" s="5" t="s">
        <v>2165</v>
      </c>
      <c r="C507" s="5" t="s">
        <v>1748</v>
      </c>
      <c r="D507" s="78"/>
      <c r="E507" s="5" t="s">
        <v>1218</v>
      </c>
      <c r="F507" s="79" t="s">
        <v>2516</v>
      </c>
      <c r="G507" s="5" t="s">
        <v>2049</v>
      </c>
      <c r="H507" s="5" t="s">
        <v>2164</v>
      </c>
      <c r="I507" s="13" t="s">
        <v>2111</v>
      </c>
      <c r="J507" s="62">
        <v>209</v>
      </c>
    </row>
    <row r="508" spans="1:10" ht="48" x14ac:dyDescent="0.2">
      <c r="A508" s="1">
        <f t="shared" si="7"/>
        <v>498</v>
      </c>
      <c r="B508" s="5" t="s">
        <v>2165</v>
      </c>
      <c r="C508" s="5" t="s">
        <v>1749</v>
      </c>
      <c r="D508" s="78"/>
      <c r="E508" s="5" t="s">
        <v>1219</v>
      </c>
      <c r="F508" s="79" t="s">
        <v>2517</v>
      </c>
      <c r="G508" s="5" t="s">
        <v>2049</v>
      </c>
      <c r="H508" s="5" t="s">
        <v>2164</v>
      </c>
      <c r="I508" s="13" t="s">
        <v>2111</v>
      </c>
      <c r="J508" s="62">
        <v>635</v>
      </c>
    </row>
    <row r="509" spans="1:10" ht="48" x14ac:dyDescent="0.2">
      <c r="A509" s="1">
        <f t="shared" si="7"/>
        <v>499</v>
      </c>
      <c r="B509" s="5" t="s">
        <v>2165</v>
      </c>
      <c r="C509" s="5" t="s">
        <v>1750</v>
      </c>
      <c r="D509" s="78"/>
      <c r="E509" s="5" t="s">
        <v>1220</v>
      </c>
      <c r="F509" s="79" t="s">
        <v>2518</v>
      </c>
      <c r="G509" s="5" t="s">
        <v>2049</v>
      </c>
      <c r="H509" s="5" t="s">
        <v>2164</v>
      </c>
      <c r="I509" s="13" t="s">
        <v>2111</v>
      </c>
      <c r="J509" s="62">
        <v>1715</v>
      </c>
    </row>
    <row r="510" spans="1:10" ht="48" x14ac:dyDescent="0.2">
      <c r="A510" s="1">
        <f t="shared" si="7"/>
        <v>500</v>
      </c>
      <c r="B510" s="73" t="s">
        <v>2165</v>
      </c>
      <c r="C510" s="5" t="s">
        <v>1751</v>
      </c>
      <c r="D510" s="78"/>
      <c r="E510" s="5" t="s">
        <v>1221</v>
      </c>
      <c r="F510" s="79" t="s">
        <v>2519</v>
      </c>
      <c r="G510" s="5" t="s">
        <v>2049</v>
      </c>
      <c r="H510" s="5" t="s">
        <v>2164</v>
      </c>
      <c r="I510" s="13" t="s">
        <v>2111</v>
      </c>
      <c r="J510" s="62">
        <v>1135</v>
      </c>
    </row>
    <row r="511" spans="1:10" ht="24" customHeight="1" x14ac:dyDescent="0.2">
      <c r="A511" s="137">
        <f t="shared" si="7"/>
        <v>501</v>
      </c>
      <c r="B511" s="120" t="s">
        <v>2165</v>
      </c>
      <c r="C511" s="144" t="s">
        <v>1752</v>
      </c>
      <c r="D511" s="141"/>
      <c r="E511" s="132" t="s">
        <v>1222</v>
      </c>
      <c r="F511" s="147" t="s">
        <v>2520</v>
      </c>
      <c r="G511" s="144" t="s">
        <v>1797</v>
      </c>
      <c r="H511" s="126" t="s">
        <v>2164</v>
      </c>
      <c r="I511" s="132" t="s">
        <v>2111</v>
      </c>
      <c r="J511" s="134">
        <v>3224</v>
      </c>
    </row>
    <row r="512" spans="1:10" ht="24" customHeight="1" x14ac:dyDescent="0.2">
      <c r="A512" s="138"/>
      <c r="B512" s="120"/>
      <c r="C512" s="145"/>
      <c r="D512" s="142"/>
      <c r="E512" s="135"/>
      <c r="F512" s="147"/>
      <c r="G512" s="145"/>
      <c r="H512" s="136"/>
      <c r="I512" s="135"/>
      <c r="J512" s="134"/>
    </row>
    <row r="513" spans="1:10" ht="99.75" customHeight="1" x14ac:dyDescent="0.2">
      <c r="A513" s="139"/>
      <c r="B513" s="120"/>
      <c r="C513" s="146"/>
      <c r="D513" s="143"/>
      <c r="E513" s="135"/>
      <c r="F513" s="147"/>
      <c r="G513" s="146"/>
      <c r="H513" s="127"/>
      <c r="I513" s="133"/>
      <c r="J513" s="134"/>
    </row>
    <row r="514" spans="1:10" ht="48" x14ac:dyDescent="0.2">
      <c r="A514" s="1">
        <v>502</v>
      </c>
      <c r="B514" s="5" t="s">
        <v>2165</v>
      </c>
      <c r="C514" s="5" t="s">
        <v>1753</v>
      </c>
      <c r="D514" s="78"/>
      <c r="E514" s="5" t="s">
        <v>1223</v>
      </c>
      <c r="F514" s="79" t="s">
        <v>2521</v>
      </c>
      <c r="G514" s="5" t="s">
        <v>2054</v>
      </c>
      <c r="H514" s="5" t="s">
        <v>2164</v>
      </c>
      <c r="I514" s="13" t="s">
        <v>2111</v>
      </c>
      <c r="J514" s="62">
        <v>924</v>
      </c>
    </row>
    <row r="515" spans="1:10" ht="48.75" customHeight="1" x14ac:dyDescent="0.2">
      <c r="A515" s="1">
        <f t="shared" si="7"/>
        <v>503</v>
      </c>
      <c r="B515" s="5" t="s">
        <v>2165</v>
      </c>
      <c r="C515" s="5" t="s">
        <v>1754</v>
      </c>
      <c r="D515" s="78"/>
      <c r="E515" s="5" t="s">
        <v>1224</v>
      </c>
      <c r="F515" s="79" t="s">
        <v>2522</v>
      </c>
      <c r="G515" s="5" t="s">
        <v>1798</v>
      </c>
      <c r="H515" s="5" t="s">
        <v>2164</v>
      </c>
      <c r="I515" s="13" t="s">
        <v>2111</v>
      </c>
      <c r="J515" s="62">
        <v>208</v>
      </c>
    </row>
    <row r="516" spans="1:10" ht="72" x14ac:dyDescent="0.2">
      <c r="A516" s="1">
        <f t="shared" si="7"/>
        <v>504</v>
      </c>
      <c r="B516" s="5" t="s">
        <v>2165</v>
      </c>
      <c r="C516" s="5" t="s">
        <v>1755</v>
      </c>
      <c r="D516" s="78"/>
      <c r="E516" s="5" t="s">
        <v>1225</v>
      </c>
      <c r="F516" s="79" t="s">
        <v>2523</v>
      </c>
      <c r="G516" s="5" t="s">
        <v>2054</v>
      </c>
      <c r="H516" s="5" t="s">
        <v>2164</v>
      </c>
      <c r="I516" s="13" t="s">
        <v>2111</v>
      </c>
      <c r="J516" s="62">
        <v>730</v>
      </c>
    </row>
    <row r="517" spans="1:10" ht="60" x14ac:dyDescent="0.2">
      <c r="A517" s="1">
        <f t="shared" si="7"/>
        <v>505</v>
      </c>
      <c r="B517" s="5" t="s">
        <v>2165</v>
      </c>
      <c r="C517" s="5" t="s">
        <v>1756</v>
      </c>
      <c r="D517" s="78"/>
      <c r="E517" s="5" t="s">
        <v>1226</v>
      </c>
      <c r="F517" s="79" t="s">
        <v>2524</v>
      </c>
      <c r="G517" s="5" t="s">
        <v>2049</v>
      </c>
      <c r="H517" s="5" t="s">
        <v>2164</v>
      </c>
      <c r="I517" s="13" t="s">
        <v>2111</v>
      </c>
      <c r="J517" s="62">
        <v>297</v>
      </c>
    </row>
    <row r="518" spans="1:10" ht="60" x14ac:dyDescent="0.2">
      <c r="A518" s="1">
        <f t="shared" si="7"/>
        <v>506</v>
      </c>
      <c r="B518" s="5" t="s">
        <v>2165</v>
      </c>
      <c r="C518" s="5" t="s">
        <v>1757</v>
      </c>
      <c r="D518" s="78"/>
      <c r="E518" s="5" t="s">
        <v>1227</v>
      </c>
      <c r="F518" s="79" t="s">
        <v>2525</v>
      </c>
      <c r="G518" s="5" t="s">
        <v>2054</v>
      </c>
      <c r="H518" s="5" t="s">
        <v>2164</v>
      </c>
      <c r="I518" s="13" t="s">
        <v>2111</v>
      </c>
      <c r="J518" s="62">
        <v>407</v>
      </c>
    </row>
    <row r="519" spans="1:10" ht="36" x14ac:dyDescent="0.2">
      <c r="A519" s="1">
        <f t="shared" si="7"/>
        <v>507</v>
      </c>
      <c r="B519" s="5" t="s">
        <v>2165</v>
      </c>
      <c r="C519" s="5" t="s">
        <v>1758</v>
      </c>
      <c r="D519" s="78"/>
      <c r="E519" s="5" t="s">
        <v>1228</v>
      </c>
      <c r="F519" s="79" t="s">
        <v>2530</v>
      </c>
      <c r="G519" s="5" t="s">
        <v>2049</v>
      </c>
      <c r="H519" s="5" t="s">
        <v>2164</v>
      </c>
      <c r="I519" s="13" t="s">
        <v>2111</v>
      </c>
      <c r="J519" s="62">
        <v>1566</v>
      </c>
    </row>
    <row r="520" spans="1:10" ht="48" x14ac:dyDescent="0.2">
      <c r="A520" s="1">
        <f t="shared" si="7"/>
        <v>508</v>
      </c>
      <c r="B520" s="5" t="s">
        <v>2165</v>
      </c>
      <c r="C520" s="5" t="s">
        <v>1759</v>
      </c>
      <c r="D520" s="78"/>
      <c r="E520" s="5" t="s">
        <v>1229</v>
      </c>
      <c r="F520" s="79" t="s">
        <v>2526</v>
      </c>
      <c r="G520" s="5" t="s">
        <v>1798</v>
      </c>
      <c r="H520" s="5" t="s">
        <v>2164</v>
      </c>
      <c r="I520" s="13" t="s">
        <v>2111</v>
      </c>
      <c r="J520" s="62">
        <v>494</v>
      </c>
    </row>
    <row r="521" spans="1:10" ht="48" x14ac:dyDescent="0.2">
      <c r="A521" s="1">
        <f>A520+1</f>
        <v>509</v>
      </c>
      <c r="B521" s="5" t="s">
        <v>2165</v>
      </c>
      <c r="C521" s="5" t="s">
        <v>1760</v>
      </c>
      <c r="D521" s="78"/>
      <c r="E521" s="5" t="s">
        <v>1230</v>
      </c>
      <c r="F521" s="79" t="s">
        <v>2527</v>
      </c>
      <c r="G521" s="5" t="s">
        <v>2049</v>
      </c>
      <c r="H521" s="5" t="s">
        <v>2164</v>
      </c>
      <c r="I521" s="13" t="s">
        <v>2111</v>
      </c>
      <c r="J521" s="62">
        <v>725</v>
      </c>
    </row>
    <row r="522" spans="1:10" ht="134.25" customHeight="1" x14ac:dyDescent="0.2">
      <c r="A522" s="1">
        <f>A521+1</f>
        <v>510</v>
      </c>
      <c r="B522" s="5" t="s">
        <v>2165</v>
      </c>
      <c r="C522" s="27" t="s">
        <v>1761</v>
      </c>
      <c r="D522" s="77"/>
      <c r="E522" s="61" t="s">
        <v>1231</v>
      </c>
      <c r="F522" s="5" t="s">
        <v>1959</v>
      </c>
      <c r="G522" s="5" t="s">
        <v>1856</v>
      </c>
      <c r="H522" s="5" t="s">
        <v>2164</v>
      </c>
      <c r="I522" s="13" t="s">
        <v>2111</v>
      </c>
      <c r="J522" s="62">
        <v>2938</v>
      </c>
    </row>
    <row r="523" spans="1:10" ht="48" x14ac:dyDescent="0.2">
      <c r="A523" s="1">
        <f>A522+1</f>
        <v>511</v>
      </c>
      <c r="B523" s="5" t="s">
        <v>2165</v>
      </c>
      <c r="C523" s="5" t="s">
        <v>1762</v>
      </c>
      <c r="D523" s="77"/>
      <c r="E523" s="13" t="s">
        <v>2404</v>
      </c>
      <c r="F523" s="5" t="s">
        <v>2528</v>
      </c>
      <c r="G523" s="5" t="s">
        <v>2049</v>
      </c>
      <c r="H523" s="5" t="s">
        <v>2164</v>
      </c>
      <c r="I523" s="13" t="s">
        <v>2111</v>
      </c>
      <c r="J523" s="67">
        <v>567</v>
      </c>
    </row>
  </sheetData>
  <mergeCells count="35">
    <mergeCell ref="A2:J2"/>
    <mergeCell ref="A3:J3"/>
    <mergeCell ref="A5:J5"/>
    <mergeCell ref="F482:F487"/>
    <mergeCell ref="C482:C487"/>
    <mergeCell ref="G482:G487"/>
    <mergeCell ref="H482:H487"/>
    <mergeCell ref="E141:E142"/>
    <mergeCell ref="J482:J487"/>
    <mergeCell ref="A482:A487"/>
    <mergeCell ref="I482:I487"/>
    <mergeCell ref="F511:F513"/>
    <mergeCell ref="F496:F499"/>
    <mergeCell ref="B511:B513"/>
    <mergeCell ref="G511:G513"/>
    <mergeCell ref="C496:C499"/>
    <mergeCell ref="D511:D513"/>
    <mergeCell ref="E511:E513"/>
    <mergeCell ref="E496:E499"/>
    <mergeCell ref="G496:G499"/>
    <mergeCell ref="A511:A513"/>
    <mergeCell ref="B496:B499"/>
    <mergeCell ref="A496:A499"/>
    <mergeCell ref="E143:E144"/>
    <mergeCell ref="D482:D487"/>
    <mergeCell ref="E482:E487"/>
    <mergeCell ref="C511:C513"/>
    <mergeCell ref="D496:D499"/>
    <mergeCell ref="B482:B487"/>
    <mergeCell ref="J511:J513"/>
    <mergeCell ref="I496:I499"/>
    <mergeCell ref="H511:H513"/>
    <mergeCell ref="I511:I513"/>
    <mergeCell ref="H496:H499"/>
    <mergeCell ref="J496:J499"/>
  </mergeCells>
  <phoneticPr fontId="2" type="noConversion"/>
  <pageMargins left="0.39370078740157483" right="0.39370078740157483" top="0.19685039370078741" bottom="0.19685039370078741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Сооружения, казна</vt:lpstr>
      <vt:lpstr>Дороги, казна</vt:lpstr>
    </vt:vector>
  </TitlesOfParts>
  <Company>Минимущество Удмуртии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Pleskach</dc:creator>
  <cp:lastModifiedBy>SysAdm</cp:lastModifiedBy>
  <cp:lastPrinted>2021-08-26T04:35:33Z</cp:lastPrinted>
  <dcterms:created xsi:type="dcterms:W3CDTF">2013-04-04T05:21:36Z</dcterms:created>
  <dcterms:modified xsi:type="dcterms:W3CDTF">2022-03-01T11:51:59Z</dcterms:modified>
</cp:coreProperties>
</file>